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7-18" sheetId="22" r:id="rId22"/>
    <sheet name="DIET Financial Proposal 2018-19" sheetId="23" r:id="rId23"/>
    <sheet name="DIET Salary Proposal 2018-19" sheetId="25" r:id="rId24"/>
  </sheets>
  <calcPr calcId="124519"/>
</workbook>
</file>

<file path=xl/calcChain.xml><?xml version="1.0" encoding="utf-8"?>
<calcChain xmlns="http://schemas.openxmlformats.org/spreadsheetml/2006/main">
  <c r="H40" i="23"/>
  <c r="F93"/>
  <c r="F75"/>
</calcChain>
</file>

<file path=xl/sharedStrings.xml><?xml version="1.0" encoding="utf-8"?>
<sst xmlns="http://schemas.openxmlformats.org/spreadsheetml/2006/main" count="1070" uniqueCount="471">
  <si>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</si>
  <si>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</si>
  <si>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</si>
  <si>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</si>
  <si>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</si>
  <si>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</si>
  <si>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</si>
  <si>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</si>
  <si>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</si>
  <si>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</si>
  <si>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</si>
  <si>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</si>
  <si>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</si>
  <si>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</si>
  <si>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</si>
  <si>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</si>
  <si>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</si>
  <si>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</si>
  <si>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</si>
  <si>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</si>
  <si>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</si>
  <si>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</si>
  <si>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</si>
  <si>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</si>
  <si>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</si>
  <si>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</si>
  <si>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</si>
  <si>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</si>
  <si>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</si>
  <si>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</si>
  <si>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</si>
  <si>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</si>
  <si>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</si>
  <si>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</si>
  <si>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</si>
  <si>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</si>
  <si>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</si>
  <si>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</si>
  <si>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</si>
  <si>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</si>
  <si>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</si>
  <si>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</si>
  <si>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</si>
  <si>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</si>
  <si>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</si>
  <si>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</si>
  <si>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</si>
  <si>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</si>
  <si>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</si>
  <si>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</si>
  <si>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</si>
  <si>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</si>
  <si>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</si>
  <si>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</si>
  <si>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</si>
  <si>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</si>
  <si>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</si>
  <si>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</si>
  <si>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</si>
  <si>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</si>
  <si>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</si>
  <si>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</si>
  <si>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</si>
  <si>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</si>
  <si>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</si>
  <si>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</si>
  <si>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</si>
  <si>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</si>
  <si>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</si>
  <si>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</si>
  <si>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</si>
  <si>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</si>
  <si>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</si>
  <si>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</si>
  <si>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</si>
  <si>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</si>
  <si>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</si>
  <si>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</si>
  <si>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</si>
  <si>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</si>
  <si>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</si>
  <si>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</si>
  <si>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</si>
  <si>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</si>
  <si>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</si>
  <si>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</si>
  <si>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</si>
  <si>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</si>
  <si>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</si>
  <si>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</si>
  <si>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</si>
  <si>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</si>
  <si>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</si>
  <si>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</si>
  <si>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</si>
  <si>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</si>
  <si>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</si>
  <si>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</si>
  <si>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</si>
  <si>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</si>
  <si>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</si>
  <si>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</si>
  <si>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</si>
  <si>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</si>
  <si>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</si>
  <si>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</si>
  <si>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</si>
  <si>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</si>
  <si>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</si>
  <si>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</si>
  <si>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</si>
  <si>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</si>
  <si>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</si>
  <si>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</si>
  <si>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</si>
  <si>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</si>
  <si>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</si>
  <si>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</si>
  <si>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</si>
  <si>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</si>
  <si>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</si>
  <si>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</si>
  <si>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</si>
  <si>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</si>
  <si>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</si>
  <si>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</si>
  <si>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</si>
  <si>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</si>
  <si>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</si>
  <si>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</si>
  <si>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</si>
  <si>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</si>
  <si>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</si>
  <si>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</si>
  <si>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</si>
  <si>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</si>
  <si>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</si>
  <si>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</si>
  <si>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</si>
  <si>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</si>
  <si>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</si>
  <si>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</si>
  <si>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</si>
  <si>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</si>
  <si>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</si>
  <si>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</si>
  <si>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</si>
  <si>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</si>
  <si>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</si>
  <si>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</si>
  <si>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</si>
  <si>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</si>
  <si>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</si>
  <si>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</si>
  <si>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</si>
  <si>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</si>
  <si>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</si>
  <si>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</si>
  <si>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</si>
  <si>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</si>
  <si>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</si>
  <si>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</si>
  <si>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</si>
  <si>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</si>
  <si>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</si>
  <si>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</si>
  <si>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</si>
  <si>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</si>
  <si>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</si>
  <si>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</si>
  <si>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</si>
  <si>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</si>
  <si>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</si>
  <si>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</si>
  <si>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</si>
  <si>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</si>
  <si>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</si>
  <si>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</si>
  <si>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</si>
  <si>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</si>
  <si>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</si>
  <si>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</si>
  <si>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</si>
  <si>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</si>
  <si>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</si>
  <si>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</si>
  <si>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</si>
  <si>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</si>
  <si>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</si>
  <si>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</si>
  <si>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</si>
  <si>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</si>
  <si>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</si>
  <si>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</si>
  <si>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</si>
  <si>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</si>
  <si>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</si>
  <si>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</si>
  <si>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</si>
  <si>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</si>
  <si>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</si>
  <si>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</si>
  <si>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</si>
  <si>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 xml:space="preserve">a) Give following details of Overall Funds received and utilized by DIET in 2017-18 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</si>
  <si>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</si>
  <si>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</si>
  <si>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</si>
  <si>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</si>
  <si>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</si>
  <si>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</si>
  <si>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</si>
  <si>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</si>
  <si>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Total Expenditure in 2017-18 (Recurring + Non-Recurring</t>
  </si>
  <si>
    <t>% of Expenditure in 2017-18 (Recurring + Non-Recurring)</t>
  </si>
  <si>
    <t xml:space="preserve">b) Details of Components wise Funds Approved, Received and Expenditure under Centrally Sponsored Scheme on Teacher Education (CSSTE) by DIET in 2017-18  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</si>
  <si>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</si>
  <si>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</si>
  <si>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</si>
  <si>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</si>
  <si>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</si>
  <si>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</si>
  <si>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</si>
  <si>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</si>
  <si>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</si>
  <si>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</si>
  <si>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</si>
  <si>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</si>
  <si>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</si>
  <si>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</si>
  <si>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</si>
  <si>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</si>
  <si>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</si>
  <si>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</si>
  <si>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</si>
  <si>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</si>
  <si>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</si>
  <si>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</si>
  <si>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</si>
  <si>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</si>
  <si>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</si>
  <si>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</si>
  <si>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</si>
  <si>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</si>
  <si>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</si>
  <si>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</si>
  <si>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</si>
  <si>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</si>
  <si>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Pay-scale [                ]</t>
  </si>
  <si>
    <t xml:space="preserve">Pay-scale [                ] </t>
  </si>
  <si>
    <t>Grade Pay (           )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</si>
  <si>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</si>
  <si>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</si>
  <si>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</si>
  <si>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</si>
  <si>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</si>
  <si>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</si>
  <si>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</si>
  <si>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</si>
  <si>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</si>
  <si>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</si>
  <si>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</si>
  <si>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</si>
  <si>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</si>
  <si>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</si>
  <si>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</si>
  <si>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</si>
  <si>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</si>
  <si>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</si>
  <si>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</si>
  <si>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viii) Exposure visits organized by the DIET for its faculty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</si>
  <si>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</si>
  <si>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</si>
  <si>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</si>
  <si>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</si>
  <si>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</si>
  <si>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xiv) On - Site Support provided by DIET during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</si>
  <si>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</si>
  <si>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</si>
  <si>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</si>
  <si>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</si>
  <si>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</si>
  <si>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VIII) Funds and Financial Support 2017-18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</si>
  <si>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</si>
  <si>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</si>
  <si>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</si>
  <si>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</si>
  <si>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</si>
  <si>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</si>
  <si>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</si>
  <si>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t>DIET JANJGIR</t>
  </si>
  <si>
    <t>Swami  vivekanand marg B.T.I.chowk janjgir C.G. 495668</t>
  </si>
  <si>
    <t>Janjgir-Champa</t>
  </si>
  <si>
    <t>Smt Savita Rajput</t>
  </si>
  <si>
    <t>07817 224081,223914</t>
  </si>
  <si>
    <t>dietjanj@gmail.com</t>
  </si>
  <si>
    <t>JANJGIR</t>
  </si>
  <si>
    <t>D.EL.ED.</t>
  </si>
  <si>
    <t>2 year</t>
  </si>
  <si>
    <t>Yes</t>
  </si>
  <si>
    <t>YES</t>
  </si>
  <si>
    <t>NO</t>
  </si>
  <si>
    <r>
      <t>22</t>
    </r>
    <r>
      <rPr>
        <sz val="11"/>
        <color theme="1"/>
        <rFont val="Arial"/>
        <family val="2"/>
      </rPr>
      <t>º</t>
    </r>
    <r>
      <rPr>
        <sz val="11"/>
        <color theme="1"/>
        <rFont val="Calibri"/>
        <family val="2"/>
      </rPr>
      <t>.0101964'N</t>
    </r>
  </si>
  <si>
    <r>
      <t>82</t>
    </r>
    <r>
      <rPr>
        <sz val="11"/>
        <color theme="1"/>
        <rFont val="Arial"/>
        <family val="2"/>
      </rPr>
      <t>º</t>
    </r>
    <r>
      <rPr>
        <sz val="11"/>
        <color theme="1"/>
        <rFont val="Calibri"/>
        <family val="2"/>
      </rPr>
      <t>.5847782'E</t>
    </r>
  </si>
  <si>
    <t>17/12/2017</t>
  </si>
  <si>
    <t>6 student due to financial and domestic reasion</t>
  </si>
  <si>
    <t>Manual</t>
  </si>
  <si>
    <t>12.01.18</t>
  </si>
  <si>
    <t>11.09.17</t>
  </si>
  <si>
    <t>Educational</t>
  </si>
  <si>
    <t>JANJGIE</t>
  </si>
  <si>
    <t>03 .04.2018</t>
  </si>
  <si>
    <t>15.03.2017</t>
  </si>
  <si>
    <t>D.EL.ED. distance education NIOS</t>
  </si>
  <si>
    <t xml:space="preserve">2017 t0 2019 </t>
  </si>
  <si>
    <t>complete</t>
  </si>
  <si>
    <t>15.01.2018 to 20.01.2018 06 days</t>
  </si>
  <si>
    <t>Primary &amp; Upper Primary</t>
  </si>
  <si>
    <t>17.12.17</t>
  </si>
  <si>
    <t>Primary school -   1531                                                       Upper  Primary -  776                                                           No of Teachers in Primary school -    4867                 No of teachers in Upper Primary school _ 2498                                                                                                 BRCs -09        CRCs- 132.  data avelable in edu.portal</t>
  </si>
  <si>
    <t xml:space="preserve">1. Function of DIET           2. Innovation                      3. community participation                      4. cell of DIET                     5. Art of Baster               </t>
  </si>
  <si>
    <t>NIL</t>
  </si>
  <si>
    <t>CCE, LOCs,NAS</t>
  </si>
  <si>
    <t>Assessment, pedagogy,reportin of survey</t>
  </si>
  <si>
    <t>Monthwise</t>
  </si>
  <si>
    <t>Monthly</t>
  </si>
  <si>
    <t>7 days</t>
  </si>
  <si>
    <t>Nil</t>
  </si>
  <si>
    <t>10 times</t>
  </si>
  <si>
    <t>ACADEMIC</t>
  </si>
  <si>
    <t>cce with learning outcomes based</t>
  </si>
  <si>
    <t>6 Day</t>
  </si>
  <si>
    <t xml:space="preserve"> CAC</t>
  </si>
  <si>
    <t>Action Research</t>
  </si>
  <si>
    <t>10 day</t>
  </si>
  <si>
    <t>Academic staff and Teachers</t>
  </si>
  <si>
    <t>300 hundred Per candidate</t>
  </si>
  <si>
    <t>300 hundred Per candidate and 4000Thousend         per candidete for documentation</t>
  </si>
  <si>
    <t>mobile Science lab</t>
  </si>
  <si>
    <t xml:space="preserve"> MT Training   and 3 dey per school </t>
  </si>
  <si>
    <t>20  MT  and 10School</t>
  </si>
  <si>
    <t>80 rupees ped day and 3000 vahical charge per School and 30000 Thousand for material</t>
  </si>
  <si>
    <t>MT For PS</t>
  </si>
  <si>
    <t>10 Days</t>
  </si>
  <si>
    <t xml:space="preserve"> CAC s</t>
  </si>
  <si>
    <t>MT For MS</t>
  </si>
  <si>
    <t xml:space="preserve">300hundred  per candidate </t>
  </si>
  <si>
    <t>1 Against post</t>
  </si>
  <si>
    <t>04.08.2016</t>
  </si>
  <si>
    <t>02.05-1997</t>
  </si>
  <si>
    <t>Temporary</t>
  </si>
  <si>
    <t>L.K.Pandey  M.Sc.,M.Ed.</t>
  </si>
  <si>
    <t>Shri U.K.Rastogy M.Sc.,M.Ed.</t>
  </si>
  <si>
    <t>30.07.2013</t>
  </si>
  <si>
    <t>Shri B.P.Sahu M.Sc.,B.Ed</t>
  </si>
  <si>
    <t>31.08.2017</t>
  </si>
  <si>
    <t xml:space="preserve">Shri M.K.Majumdar M.A.,M.Ed. </t>
  </si>
  <si>
    <t>02.09.2016</t>
  </si>
  <si>
    <t>Shri S.K.Rathore M.Sc.,M.Ed.</t>
  </si>
  <si>
    <t>30.03.2013</t>
  </si>
  <si>
    <t>Shri G.K.Sahu M.Sc.,M.Ed.</t>
  </si>
  <si>
    <t>02.07.2007</t>
  </si>
  <si>
    <t>Shri P.K.Sharma</t>
  </si>
  <si>
    <t>Shri K.M.JaiswalM.Sc.,M.Ed.</t>
  </si>
  <si>
    <t>Smt.Savita Rajput     M.Sc.(Zoo) B.Eb</t>
  </si>
  <si>
    <t>10.11.2015</t>
  </si>
  <si>
    <t xml:space="preserve">Shri N.L.Pradhan M.A. </t>
  </si>
  <si>
    <t>24.07.2014</t>
  </si>
  <si>
    <t>Shri S.S.Shukla M.A. B.T.I.</t>
  </si>
  <si>
    <t>02.02.2011</t>
  </si>
  <si>
    <t>Shri P.S.Yadav M.A.  C.P.Ed.</t>
  </si>
  <si>
    <t>14.01.2013</t>
  </si>
  <si>
    <t>Shri B.Jaismal M.A. D.Ed.</t>
  </si>
  <si>
    <t>11.04.2018</t>
  </si>
  <si>
    <t>Shri Yakub Kujur M.A. D.P.Ed.</t>
  </si>
  <si>
    <t>05.09.2017</t>
  </si>
  <si>
    <t>NCERT</t>
  </si>
  <si>
    <t>Academic Support</t>
  </si>
  <si>
    <t>cultural Training ,Science resorce person training,Induction</t>
  </si>
  <si>
    <t>SCERT</t>
  </si>
  <si>
    <t xml:space="preserve"> Administrative/Academic/Logistic</t>
  </si>
  <si>
    <t>Sobject Based Training,Capacity Building,Research,Action Research,CCE,LOC,Administrative</t>
  </si>
  <si>
    <t>RIE Bhopal</t>
  </si>
  <si>
    <t>Environmental training,Action Research,Science Training</t>
  </si>
  <si>
    <t xml:space="preserve"> Books  Writing, resource person</t>
  </si>
  <si>
    <t xml:space="preserve"> Academic</t>
  </si>
  <si>
    <t>Block</t>
  </si>
  <si>
    <t>Academic supports,  Meetings conducction to officers and CACs,CRCs</t>
  </si>
  <si>
    <t>Another DIET</t>
  </si>
  <si>
    <t>Resource Person</t>
  </si>
  <si>
    <t>Clusters and schools</t>
  </si>
  <si>
    <t xml:space="preserve">AZIM PREM JI FOUNDATION </t>
  </si>
  <si>
    <t xml:space="preserve"> AWP, Seminar,</t>
  </si>
  <si>
    <t xml:space="preserve"> According to Need</t>
  </si>
  <si>
    <t>Seminar</t>
  </si>
  <si>
    <t>2 Days</t>
  </si>
  <si>
    <t>Educators and Teachers</t>
  </si>
  <si>
    <t>BEOs,ABEOs,BRCs,CRCs,CACs</t>
  </si>
  <si>
    <t>1 day</t>
  </si>
  <si>
    <t>BEOs,ABEOs,BRCs,CRCs,CACs Meeting</t>
  </si>
  <si>
    <t xml:space="preserve">70Rupees per candidate  </t>
  </si>
  <si>
    <t>Exposure Visite other State</t>
  </si>
  <si>
    <t>10 days</t>
  </si>
  <si>
    <t>Diet Academic Member</t>
  </si>
  <si>
    <t>Inter Diet Visite</t>
  </si>
  <si>
    <t>5 days x 5 group</t>
  </si>
  <si>
    <t>community partcipation Programme</t>
  </si>
  <si>
    <t>2 days</t>
  </si>
  <si>
    <t>Smc's,Parents,Students Teachers</t>
  </si>
  <si>
    <t>Module Development</t>
  </si>
  <si>
    <t>5 days x 7 Module</t>
  </si>
  <si>
    <t>Diet Academic Member and Teachers</t>
  </si>
  <si>
    <t>5x7</t>
  </si>
  <si>
    <t>300hundred  per candidate x Print cost</t>
  </si>
  <si>
    <t>magazine</t>
  </si>
  <si>
    <t>Monitoring</t>
  </si>
  <si>
    <t>NiL</t>
  </si>
  <si>
    <t>nil</t>
  </si>
  <si>
    <t>Total Amount Proposed 2018-19</t>
  </si>
  <si>
    <t>2018-19</t>
  </si>
  <si>
    <t>Diet</t>
  </si>
  <si>
    <t>Old B.T.I Hallrepairing,</t>
  </si>
  <si>
    <t>old hostal Plateform and badmintan ground</t>
  </si>
  <si>
    <t>principal quater rpairing</t>
  </si>
  <si>
    <t>seminar hall</t>
  </si>
  <si>
    <t>Lecture Hall</t>
  </si>
  <si>
    <t>100 sheater Hastal</t>
  </si>
  <si>
    <t xml:space="preserve">Lab </t>
  </si>
  <si>
    <t>Library</t>
  </si>
  <si>
    <t>Cycle Stand</t>
  </si>
  <si>
    <t>Boundriwall with gate</t>
  </si>
  <si>
    <t>Diet Staff Quarter repairing with falsceiling electricityand</t>
  </si>
  <si>
    <t>Falsceiling in old Hastal,BTI andstaff quater</t>
  </si>
  <si>
    <t>Computer</t>
  </si>
  <si>
    <t>Laptop</t>
  </si>
  <si>
    <t>Photocopiers</t>
  </si>
  <si>
    <t>Projestors</t>
  </si>
  <si>
    <t>cctv</t>
  </si>
  <si>
    <t>LCD TV 52"</t>
  </si>
  <si>
    <t>Student Table</t>
  </si>
  <si>
    <t>white board</t>
  </si>
  <si>
    <t>grean board Larg</t>
  </si>
  <si>
    <t>Officers Chaire</t>
  </si>
  <si>
    <t>Musical Strument Sate</t>
  </si>
  <si>
    <t>Sound BoxSate</t>
  </si>
  <si>
    <t>Almirah</t>
  </si>
  <si>
    <t>Hall coolar</t>
  </si>
  <si>
    <t>Room coolar</t>
  </si>
  <si>
    <t>Water Frizers</t>
  </si>
  <si>
    <t>JANJGIR    DIST JANJGIR-CHAMPA</t>
  </si>
  <si>
    <t>Total civil estmate</t>
  </si>
  <si>
    <t>Total equipment estmate</t>
  </si>
  <si>
    <t>stationary,wages,repairing,gaurdning,Furniture,books,etc</t>
  </si>
  <si>
    <t>3 days</t>
  </si>
  <si>
    <t>20 partcipent</t>
  </si>
  <si>
    <t>M.T. Training for HS&amp; HSS</t>
  </si>
  <si>
    <t>Teachers</t>
  </si>
  <si>
    <t>3 day</t>
  </si>
  <si>
    <t>Utilization of devices and resources in teaching and writing practcess</t>
  </si>
  <si>
    <t xml:space="preserve">Orientation training ForCAC </t>
  </si>
  <si>
    <t>5 Days</t>
  </si>
  <si>
    <t>CAC</t>
  </si>
  <si>
    <t>ALM based training programme</t>
  </si>
  <si>
    <t>Terchers</t>
  </si>
  <si>
    <t>Subject wise,cce,loc,classroom activities</t>
  </si>
  <si>
    <t>weekly</t>
  </si>
  <si>
    <t>CCE, LOCs Academic Monitoring</t>
  </si>
  <si>
    <t>07 teachers could not present their documents in shedule time</t>
  </si>
  <si>
    <t xml:space="preserve">1d{kk 2jh ds fo|kfFkZ;ksa esa 50 td dh la[;kvksa dh igpku laca/khr =qfV;ksa dk xfrfof/k ds ek/;e ls fujkdj.kA         2- d{kk 2jh ds fo|kfFkZ;ksa }kjk dh tkus okyh ek=kRed =qfV;ksa dk xfrfof/k;ksa ds ek/;e ls fujkdj.kA                   3-izkr%dkfyu ;ksxkH;kl dh d{kk esa fo|kfFkZ;ksa dh lgHkkfxrk lqfuf'pr djukA 4- d{kk 4Fkh esa yxkrkj vuqifLFkfr okys fo|kfFkZ;ksa dh mifLFkfr lqfuf'pr djukA             5-d{kk 8oha ds fo|kfFkZ;ksa esa uokpkjh f'k{kk ds ek/;e ls foKku fo"k; ds v/;;u esa tkx:drk ykukA                    6- d{kk 5oh ds fo|kfFk;ksa esa LFkuh; eku ds izfr le&gt; iSnk djukA              7- d{kk 3jh ds fo|kfFkZ;ksa esa la[;kvksa dks vadksa ls 'kCnksa esa o 'kcnksa ls vadksa esa fy[kus dh dks'ky fodflr djukA      8- d{kk 7oha ds fo|kfFkZ;ksa dk x`gdk;Z o d{kk dk;Z iw.kZ djus dh tkx:drk dk fodkl djukA                       9- d{kk 5oha ds fo|kfFkZ;ksa esa ,fdd fu;e }kjk xf.krh; iz'uksa dks gy djus dh n{krk fodflr djukA               10- d{kk 6oha ds fo|kfFkZ;ksa esa lgh 'kCn okpu dh =qfV;ksa dk fujkdj.kA         11- d{kk 5oha ds fo|kfFkZ;ksa esa n'keyo okys vadksa esa ewy lafdz;kvksa dks lgh dj ikus dh le&gt; fodflr djukA         12- xfrfof/k vk/kkfjr f'k{k.k ls izkFkfed d{kk dh fo|kfFkZ;ksa esa x`gdk;Z ds izfr :fp fodflr djukA                      13- xfrfof/k vk/kkfjr f'k{k.k ls d{kk 6oha ds fo|kfFkZ;ksa esa i|ka'kksa ds izlax fy[kus dh le&gt; fodflr djukA                14- f'k{kd ikyd lEesyu esa ikydksa dh Hkkxhnkjh lqfuf'pr djukA             15- Mh-,y-,M-izFke o"kZ ds Nk=k/;kidksa esa fHkUuksa ds fp=h; fu:i.k dh mfpr le&gt; dk fodklA                            16- Mh-,y-,M-izFke o"kZ ds Nk=k/;kidksa esa fofHkUu ys[ku dh xfrfof/k;ksa ds }kjk ys[ku esa lq/kkjA                      17- i;kZoj.kh; ifjos'k esa miyC/k vaxzsth ds lalk/kuksa ds ek/;e ls Mh-,y-,M-izFke o"kZ ds fo|kfFkZ;ksa esa vaxzsth 'kCn HkaMkj esa o`f) djukA </t>
  </si>
  <si>
    <t>NAS,APJ,Maths  ,Language ,monitoring,</t>
  </si>
  <si>
    <t>carreer and gummeidance Training Programme</t>
  </si>
  <si>
    <t>Baster,Dantewada,   Jaspur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</si>
</sst>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name val="Cambria"/>
      <family val="1"/>
    </font>
    <font>
      <b/>
      <sz val="12"/>
      <color theme="1"/>
      <name val="Calibri"/>
      <family val="2"/>
      <scheme val="minor"/>
    </font>
    <font>
      <sz val="11"/>
      <color theme="1"/>
      <name val="Kruti Dev 010"/>
    </font>
    <font>
      <sz val="12"/>
      <color theme="1"/>
      <name val="Kruti Dev 010"/>
    </font>
    <font>
      <sz val="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</cellStyleXfs>
  <cellXfs count="284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0" fillId="0" borderId="4" xfId="0" applyFill="1" applyBorder="1"/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3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5" fillId="0" borderId="4" xfId="1" applyBorder="1" applyAlignment="1" applyProtection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13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10" fontId="0" fillId="0" borderId="4" xfId="0" applyNumberFormat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/>
    </xf>
    <xf numFmtId="0" fontId="6" fillId="10" borderId="4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2" fillId="0" borderId="4" xfId="0" applyFont="1" applyBorder="1" applyAlignment="1">
      <alignment horizontal="center" vertical="center"/>
    </xf>
    <xf numFmtId="9" fontId="32" fillId="0" borderId="4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wrapText="1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9" fillId="4" borderId="4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textRotation="90" wrapText="1"/>
    </xf>
    <xf numFmtId="0" fontId="9" fillId="4" borderId="17" xfId="0" applyFont="1" applyFill="1" applyBorder="1" applyAlignment="1">
      <alignment horizontal="center" vertical="center" textRotation="90" wrapText="1"/>
    </xf>
    <xf numFmtId="0" fontId="8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left" vertical="center"/>
    </xf>
    <xf numFmtId="0" fontId="2" fillId="14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22" fillId="14" borderId="1" xfId="0" applyFont="1" applyFill="1" applyBorder="1" applyAlignment="1">
      <alignment horizontal="left" vertical="center"/>
    </xf>
    <xf numFmtId="0" fontId="22" fillId="14" borderId="2" xfId="0" applyFont="1" applyFill="1" applyBorder="1" applyAlignment="1">
      <alignment horizontal="left" vertical="center"/>
    </xf>
    <xf numFmtId="0" fontId="22" fillId="14" borderId="3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4" fillId="2" borderId="1" xfId="0" applyFont="1" applyFill="1" applyBorder="1" applyAlignment="1">
      <alignment horizontal="left" vertical="center"/>
    </xf>
    <xf numFmtId="0" fontId="24" fillId="2" borderId="2" xfId="0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40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39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janj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J15" sqref="J15"/>
    </sheetView>
  </sheetViews>
  <sheetFormatPr defaultRowHeight="15"/>
  <cols>
    <col min="1" max="1" width="4.7109375" customWidth="1"/>
    <col min="2" max="2" width="14.5703125" customWidth="1"/>
    <col min="3" max="3" width="8" customWidth="1"/>
    <col min="4" max="4" width="19.28515625" customWidth="1"/>
    <col min="5" max="5" width="11.140625" customWidth="1"/>
    <col min="6" max="6" width="10.5703125" customWidth="1"/>
    <col min="7" max="7" width="12.140625" customWidth="1"/>
    <col min="8" max="8" width="11.28515625" customWidth="1"/>
    <col min="9" max="9" width="10.7109375" customWidth="1"/>
    <col min="10" max="10" width="14" customWidth="1"/>
    <col min="11" max="11" width="4.5703125" customWidth="1"/>
    <col min="12" max="12" width="10.85546875" customWidth="1"/>
    <col min="13" max="13" width="10.7109375" customWidth="1"/>
  </cols>
  <sheetData>
    <row r="1" spans="1:13" ht="15.75" thickBot="1"/>
    <row r="2" spans="1:13" ht="15.75">
      <c r="A2" s="129" t="s">
        <v>259</v>
      </c>
      <c r="B2" s="130"/>
      <c r="C2" s="130"/>
      <c r="D2" s="131"/>
    </row>
    <row r="3" spans="1:13" ht="38.25">
      <c r="A3" s="6" t="s">
        <v>12</v>
      </c>
      <c r="B3" s="5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</row>
    <row r="4" spans="1:13" ht="43.5" customHeight="1">
      <c r="A4" s="97">
        <v>1</v>
      </c>
      <c r="B4" s="98" t="s">
        <v>289</v>
      </c>
      <c r="C4" s="97">
        <v>2005</v>
      </c>
      <c r="D4" s="99" t="s">
        <v>290</v>
      </c>
      <c r="E4" s="99" t="s">
        <v>291</v>
      </c>
      <c r="F4" s="99" t="s">
        <v>292</v>
      </c>
      <c r="G4" s="99">
        <v>9669714446</v>
      </c>
      <c r="H4" s="99" t="s">
        <v>293</v>
      </c>
      <c r="I4" s="99">
        <v>7587499866</v>
      </c>
      <c r="J4" s="100" t="s">
        <v>294</v>
      </c>
      <c r="K4" s="99"/>
      <c r="L4" s="99" t="s">
        <v>301</v>
      </c>
      <c r="M4" s="99" t="s">
        <v>302</v>
      </c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</sheetData>
  <mergeCells count="1">
    <mergeCell ref="A2:D2"/>
  </mergeCells>
  <hyperlinks>
    <hyperlink ref="J4" r:id="rId1"/>
  </hyperlinks>
  <pageMargins left="0.45" right="0.45" top="0.5" bottom="0.5" header="0.3" footer="0.3"/>
  <pageSetup scale="9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"/>
  <sheetViews>
    <sheetView workbookViewId="0">
      <selection activeCell="T8" sqref="T8"/>
    </sheetView>
  </sheetViews>
  <sheetFormatPr defaultRowHeight="15"/>
  <cols>
    <col min="1" max="1" width="6" customWidth="1"/>
    <col min="2" max="2" width="11.7109375" customWidth="1"/>
    <col min="3" max="3" width="7.7109375" customWidth="1"/>
    <col min="4" max="4" width="6.85546875" customWidth="1"/>
    <col min="5" max="5" width="7" customWidth="1"/>
    <col min="6" max="6" width="5.42578125" customWidth="1"/>
    <col min="7" max="17" width="5.85546875" customWidth="1"/>
    <col min="18" max="18" width="9.140625" customWidth="1"/>
  </cols>
  <sheetData>
    <row r="1" spans="1:18" ht="15.75" thickBot="1"/>
    <row r="2" spans="1:18" ht="16.5" thickBot="1">
      <c r="A2" s="88" t="s">
        <v>260</v>
      </c>
      <c r="B2" s="89"/>
      <c r="C2" s="89"/>
      <c r="D2" s="89"/>
      <c r="E2" s="89"/>
      <c r="F2" s="89"/>
      <c r="G2" s="89"/>
      <c r="H2" s="90"/>
    </row>
    <row r="3" spans="1:18" ht="54.75" customHeight="1">
      <c r="A3" s="135" t="s">
        <v>12</v>
      </c>
      <c r="B3" s="133" t="s">
        <v>0</v>
      </c>
      <c r="C3" s="137" t="s">
        <v>13</v>
      </c>
      <c r="D3" s="137"/>
      <c r="E3" s="137" t="s">
        <v>21</v>
      </c>
      <c r="F3" s="137"/>
      <c r="G3" s="137" t="s">
        <v>14</v>
      </c>
      <c r="H3" s="137"/>
      <c r="I3" s="132" t="s">
        <v>23</v>
      </c>
      <c r="J3" s="132"/>
      <c r="K3" s="132" t="s">
        <v>15</v>
      </c>
      <c r="L3" s="132"/>
      <c r="M3" s="132" t="s">
        <v>16</v>
      </c>
      <c r="N3" s="132"/>
      <c r="O3" s="132" t="s">
        <v>24</v>
      </c>
      <c r="P3" s="132"/>
      <c r="Q3" s="132" t="s">
        <v>17</v>
      </c>
      <c r="R3" s="132"/>
    </row>
    <row r="4" spans="1:18" s="126" customFormat="1" ht="39">
      <c r="A4" s="136"/>
      <c r="B4" s="134"/>
      <c r="C4" s="125" t="s">
        <v>18</v>
      </c>
      <c r="D4" s="125" t="s">
        <v>19</v>
      </c>
      <c r="E4" s="125" t="s">
        <v>18</v>
      </c>
      <c r="F4" s="125" t="s">
        <v>19</v>
      </c>
      <c r="G4" s="125" t="s">
        <v>18</v>
      </c>
      <c r="H4" s="125" t="s">
        <v>19</v>
      </c>
      <c r="I4" s="125" t="s">
        <v>18</v>
      </c>
      <c r="J4" s="125" t="s">
        <v>19</v>
      </c>
      <c r="K4" s="125" t="s">
        <v>18</v>
      </c>
      <c r="L4" s="125" t="s">
        <v>19</v>
      </c>
      <c r="M4" s="125" t="s">
        <v>18</v>
      </c>
      <c r="N4" s="125" t="s">
        <v>19</v>
      </c>
      <c r="O4" s="125" t="s">
        <v>18</v>
      </c>
      <c r="P4" s="125" t="s">
        <v>19</v>
      </c>
      <c r="Q4" s="125" t="s">
        <v>18</v>
      </c>
      <c r="R4" s="125" t="s">
        <v>19</v>
      </c>
    </row>
    <row r="5" spans="1:18">
      <c r="A5" s="136"/>
      <c r="B5" s="134"/>
      <c r="C5" s="11" t="s">
        <v>22</v>
      </c>
      <c r="D5" s="11" t="s">
        <v>22</v>
      </c>
      <c r="E5" s="11" t="s">
        <v>22</v>
      </c>
      <c r="F5" s="11" t="s">
        <v>22</v>
      </c>
      <c r="G5" s="11" t="s">
        <v>22</v>
      </c>
      <c r="H5" s="11" t="s">
        <v>22</v>
      </c>
      <c r="I5" s="11" t="s">
        <v>22</v>
      </c>
      <c r="J5" s="11" t="s">
        <v>22</v>
      </c>
      <c r="K5" s="11" t="s">
        <v>22</v>
      </c>
      <c r="L5" s="11" t="s">
        <v>22</v>
      </c>
      <c r="M5" s="11" t="s">
        <v>22</v>
      </c>
      <c r="N5" s="11" t="s">
        <v>22</v>
      </c>
      <c r="O5" s="11" t="s">
        <v>22</v>
      </c>
      <c r="P5" s="11" t="s">
        <v>22</v>
      </c>
      <c r="Q5" s="11" t="s">
        <v>22</v>
      </c>
      <c r="R5" s="11" t="s">
        <v>22</v>
      </c>
    </row>
    <row r="6" spans="1:18">
      <c r="A6" s="2">
        <v>1</v>
      </c>
      <c r="B6" s="2" t="s">
        <v>295</v>
      </c>
      <c r="C6" s="2" t="s">
        <v>298</v>
      </c>
      <c r="D6" s="2" t="s">
        <v>299</v>
      </c>
      <c r="E6" s="2" t="s">
        <v>298</v>
      </c>
      <c r="F6" s="2" t="s">
        <v>299</v>
      </c>
      <c r="G6" s="2" t="s">
        <v>300</v>
      </c>
      <c r="H6" s="2" t="s">
        <v>299</v>
      </c>
      <c r="I6" s="2" t="s">
        <v>298</v>
      </c>
      <c r="J6" s="2" t="s">
        <v>299</v>
      </c>
      <c r="K6" s="2" t="s">
        <v>298</v>
      </c>
      <c r="L6" s="2" t="s">
        <v>299</v>
      </c>
      <c r="M6" s="2" t="s">
        <v>298</v>
      </c>
      <c r="N6" s="2" t="s">
        <v>299</v>
      </c>
      <c r="O6" s="2" t="s">
        <v>298</v>
      </c>
      <c r="P6" s="2" t="s">
        <v>299</v>
      </c>
      <c r="Q6" s="2" t="s">
        <v>299</v>
      </c>
      <c r="R6" s="2" t="s">
        <v>299</v>
      </c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10"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45" right="0.7" top="0.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8"/>
  <sheetViews>
    <sheetView workbookViewId="0">
      <selection activeCell="I12" sqref="I12"/>
    </sheetView>
  </sheetViews>
  <sheetFormatPr defaultRowHeight="15"/>
  <cols>
    <col min="1" max="1" width="6.7109375" customWidth="1"/>
    <col min="2" max="2" width="14.7109375" customWidth="1"/>
    <col min="3" max="3" width="12.42578125" customWidth="1"/>
    <col min="4" max="9" width="6.7109375" customWidth="1"/>
    <col min="10" max="10" width="13" customWidth="1"/>
    <col min="11" max="16" width="6.7109375" customWidth="1"/>
  </cols>
  <sheetData>
    <row r="1" spans="1:17" ht="15.75" thickBot="1"/>
    <row r="2" spans="1:17" ht="15.75" thickBot="1">
      <c r="A2" s="138" t="s">
        <v>261</v>
      </c>
      <c r="B2" s="139"/>
      <c r="C2" s="140"/>
    </row>
    <row r="3" spans="1:17" ht="15" customHeight="1">
      <c r="A3" s="144" t="s">
        <v>25</v>
      </c>
      <c r="B3" s="142" t="s">
        <v>26</v>
      </c>
      <c r="C3" s="148" t="s">
        <v>44</v>
      </c>
      <c r="D3" s="147" t="s">
        <v>42</v>
      </c>
      <c r="E3" s="147"/>
      <c r="F3" s="147"/>
      <c r="G3" s="147"/>
      <c r="H3" s="147"/>
      <c r="I3" s="147"/>
      <c r="J3" s="150" t="s">
        <v>45</v>
      </c>
      <c r="K3" s="147" t="s">
        <v>43</v>
      </c>
      <c r="L3" s="147"/>
      <c r="M3" s="147"/>
      <c r="N3" s="147"/>
      <c r="O3" s="147"/>
      <c r="P3" s="147"/>
    </row>
    <row r="4" spans="1:17" s="126" customFormat="1" ht="45.75" customHeight="1">
      <c r="A4" s="145"/>
      <c r="B4" s="143"/>
      <c r="C4" s="149"/>
      <c r="D4" s="146" t="s">
        <v>38</v>
      </c>
      <c r="E4" s="146"/>
      <c r="F4" s="146"/>
      <c r="G4" s="146" t="s">
        <v>41</v>
      </c>
      <c r="H4" s="146"/>
      <c r="I4" s="146"/>
      <c r="J4" s="150"/>
      <c r="K4" s="146" t="s">
        <v>38</v>
      </c>
      <c r="L4" s="146"/>
      <c r="M4" s="146"/>
      <c r="N4" s="146" t="s">
        <v>41</v>
      </c>
      <c r="O4" s="146"/>
      <c r="P4" s="146"/>
    </row>
    <row r="5" spans="1:17">
      <c r="A5" s="145"/>
      <c r="B5" s="143"/>
      <c r="C5" s="149"/>
      <c r="D5" s="16" t="s">
        <v>39</v>
      </c>
      <c r="E5" s="17" t="s">
        <v>40</v>
      </c>
      <c r="F5" s="17" t="s">
        <v>35</v>
      </c>
      <c r="G5" s="16" t="s">
        <v>39</v>
      </c>
      <c r="H5" s="17" t="s">
        <v>40</v>
      </c>
      <c r="I5" s="17" t="s">
        <v>35</v>
      </c>
      <c r="J5" s="150"/>
      <c r="K5" s="16" t="s">
        <v>39</v>
      </c>
      <c r="L5" s="17" t="s">
        <v>40</v>
      </c>
      <c r="M5" s="17" t="s">
        <v>35</v>
      </c>
      <c r="N5" s="16" t="s">
        <v>39</v>
      </c>
      <c r="O5" s="17" t="s">
        <v>40</v>
      </c>
      <c r="P5" s="17" t="s">
        <v>35</v>
      </c>
    </row>
    <row r="6" spans="1:17">
      <c r="A6" s="13"/>
      <c r="B6" s="104" t="s">
        <v>295</v>
      </c>
      <c r="C6" s="104" t="s">
        <v>303</v>
      </c>
      <c r="D6" s="123">
        <v>52</v>
      </c>
      <c r="E6" s="53">
        <v>30</v>
      </c>
      <c r="F6" s="53">
        <v>82</v>
      </c>
      <c r="G6" s="53">
        <v>18</v>
      </c>
      <c r="H6" s="53">
        <v>7</v>
      </c>
      <c r="I6" s="53">
        <v>25</v>
      </c>
      <c r="J6" s="53" t="s">
        <v>317</v>
      </c>
      <c r="K6" s="124">
        <v>0.12</v>
      </c>
      <c r="L6" s="124">
        <v>0.1</v>
      </c>
      <c r="M6" s="124">
        <v>0.11</v>
      </c>
      <c r="N6" s="124">
        <v>0.08</v>
      </c>
      <c r="O6" s="124">
        <v>0.06</v>
      </c>
      <c r="P6" s="124">
        <v>7.0000000000000007E-2</v>
      </c>
    </row>
    <row r="7" spans="1:17">
      <c r="A7" s="13"/>
      <c r="B7" s="14"/>
      <c r="C7" s="14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7">
      <c r="A8" s="13"/>
      <c r="B8" s="14"/>
      <c r="C8" s="1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7">
      <c r="A9" s="13"/>
      <c r="B9" s="14"/>
      <c r="C9" s="14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>
      <c r="A10" s="13"/>
      <c r="B10" s="14"/>
      <c r="C10" s="14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126"/>
    </row>
    <row r="11" spans="1:17">
      <c r="A11" s="13"/>
      <c r="B11" s="14"/>
      <c r="C11" s="14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7">
      <c r="A12" s="13"/>
      <c r="B12" s="14"/>
      <c r="C12" s="14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7">
      <c r="A13" s="13"/>
      <c r="B13" s="14"/>
      <c r="C13" s="1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>
      <c r="A14" s="13"/>
      <c r="B14" s="14"/>
      <c r="C14" s="1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>
      <c r="A15" s="13"/>
      <c r="B15" s="14"/>
      <c r="C15" s="14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>
      <c r="A16" s="13"/>
      <c r="B16" s="14"/>
      <c r="C16" s="14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13"/>
      <c r="B17" s="14"/>
      <c r="C17" s="14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141" t="s">
        <v>35</v>
      </c>
      <c r="B18" s="141"/>
      <c r="C18" s="14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12">
    <mergeCell ref="K4:M4"/>
    <mergeCell ref="N4:P4"/>
    <mergeCell ref="K3:P3"/>
    <mergeCell ref="C3:C5"/>
    <mergeCell ref="J3:J5"/>
    <mergeCell ref="G4:I4"/>
    <mergeCell ref="A2:C2"/>
    <mergeCell ref="A18:B18"/>
    <mergeCell ref="B3:B5"/>
    <mergeCell ref="A3:A5"/>
    <mergeCell ref="D4:F4"/>
    <mergeCell ref="D3:I3"/>
  </mergeCells>
  <pageMargins left="0.45" right="0.45" top="0.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8"/>
  <sheetViews>
    <sheetView workbookViewId="0">
      <selection activeCell="K10" sqref="K10"/>
    </sheetView>
  </sheetViews>
  <sheetFormatPr defaultRowHeight="15"/>
  <cols>
    <col min="1" max="1" width="6.85546875" customWidth="1"/>
    <col min="2" max="3" width="9.5703125" customWidth="1"/>
    <col min="4" max="4" width="6.28515625" customWidth="1"/>
    <col min="5" max="5" width="7.42578125" customWidth="1"/>
    <col min="6" max="6" width="8.28515625" bestFit="1" customWidth="1"/>
    <col min="7" max="8" width="4.42578125" customWidth="1"/>
    <col min="9" max="9" width="5.42578125" bestFit="1" customWidth="1"/>
    <col min="10" max="10" width="13.7109375" customWidth="1"/>
    <col min="11" max="11" width="7.85546875" customWidth="1"/>
    <col min="12" max="12" width="10.85546875" customWidth="1"/>
    <col min="13" max="13" width="6.85546875" customWidth="1"/>
    <col min="14" max="14" width="10.28515625" customWidth="1"/>
    <col min="15" max="15" width="7" customWidth="1"/>
    <col min="16" max="16" width="5.5703125" customWidth="1"/>
    <col min="17" max="17" width="8.28515625" bestFit="1" customWidth="1"/>
    <col min="18" max="19" width="5" bestFit="1" customWidth="1"/>
    <col min="20" max="20" width="5.42578125" bestFit="1" customWidth="1"/>
    <col min="21" max="21" width="10.85546875" bestFit="1" customWidth="1"/>
  </cols>
  <sheetData>
    <row r="1" spans="1:21" ht="15.75" thickBot="1"/>
    <row r="2" spans="1:21" ht="53.25" customHeight="1" thickBot="1">
      <c r="A2" s="154" t="s">
        <v>265</v>
      </c>
      <c r="B2" s="155"/>
      <c r="C2" s="155"/>
      <c r="D2" s="156"/>
      <c r="E2" s="91"/>
      <c r="F2" s="91"/>
      <c r="K2" s="157" t="s">
        <v>262</v>
      </c>
      <c r="L2" s="158"/>
      <c r="M2" s="159"/>
      <c r="N2" s="92"/>
      <c r="O2" s="92"/>
      <c r="P2" s="92"/>
      <c r="Q2" s="92"/>
      <c r="R2" s="77"/>
    </row>
    <row r="3" spans="1:21" ht="43.5" customHeight="1">
      <c r="A3" s="153" t="s">
        <v>12</v>
      </c>
      <c r="B3" s="160" t="s">
        <v>46</v>
      </c>
      <c r="C3" s="153" t="s">
        <v>54</v>
      </c>
      <c r="D3" s="153" t="s">
        <v>47</v>
      </c>
      <c r="E3" s="153" t="s">
        <v>48</v>
      </c>
      <c r="F3" s="153" t="s">
        <v>49</v>
      </c>
      <c r="G3" s="162" t="s">
        <v>50</v>
      </c>
      <c r="H3" s="163"/>
      <c r="I3" s="164"/>
      <c r="J3" s="165" t="s">
        <v>51</v>
      </c>
      <c r="K3" s="144" t="s">
        <v>225</v>
      </c>
      <c r="L3" s="151" t="s">
        <v>55</v>
      </c>
      <c r="M3" s="144" t="s">
        <v>56</v>
      </c>
      <c r="N3" s="145" t="s">
        <v>57</v>
      </c>
      <c r="O3" s="145" t="s">
        <v>47</v>
      </c>
      <c r="P3" s="145" t="s">
        <v>48</v>
      </c>
      <c r="Q3" s="145" t="s">
        <v>49</v>
      </c>
      <c r="R3" s="145" t="s">
        <v>50</v>
      </c>
      <c r="S3" s="145"/>
      <c r="T3" s="145"/>
      <c r="U3" s="145" t="s">
        <v>51</v>
      </c>
    </row>
    <row r="4" spans="1:21" ht="66.75" customHeight="1">
      <c r="A4" s="144"/>
      <c r="B4" s="161"/>
      <c r="C4" s="144"/>
      <c r="D4" s="144"/>
      <c r="E4" s="144"/>
      <c r="F4" s="144"/>
      <c r="G4" s="8" t="s">
        <v>52</v>
      </c>
      <c r="H4" s="8" t="s">
        <v>53</v>
      </c>
      <c r="I4" s="8" t="s">
        <v>35</v>
      </c>
      <c r="J4" s="144"/>
      <c r="K4" s="145" t="s">
        <v>22</v>
      </c>
      <c r="L4" s="152"/>
      <c r="M4" s="145"/>
      <c r="N4" s="145"/>
      <c r="O4" s="145"/>
      <c r="P4" s="145"/>
      <c r="Q4" s="145"/>
      <c r="R4" s="74" t="s">
        <v>40</v>
      </c>
      <c r="S4" s="74" t="s">
        <v>39</v>
      </c>
      <c r="T4" s="74" t="s">
        <v>35</v>
      </c>
      <c r="U4" s="145"/>
    </row>
    <row r="5" spans="1:21" ht="51">
      <c r="A5" s="20">
        <v>1</v>
      </c>
      <c r="B5" s="20" t="s">
        <v>295</v>
      </c>
      <c r="C5" s="20" t="s">
        <v>296</v>
      </c>
      <c r="D5" s="20" t="s">
        <v>297</v>
      </c>
      <c r="E5" s="20">
        <v>3000</v>
      </c>
      <c r="F5" s="20">
        <v>100</v>
      </c>
      <c r="G5" s="20">
        <v>37</v>
      </c>
      <c r="H5" s="20">
        <v>63</v>
      </c>
      <c r="I5" s="20">
        <v>100</v>
      </c>
      <c r="J5" s="22" t="s">
        <v>304</v>
      </c>
      <c r="K5" s="20" t="s">
        <v>298</v>
      </c>
      <c r="L5" s="20" t="s">
        <v>312</v>
      </c>
      <c r="M5" s="24" t="s">
        <v>298</v>
      </c>
      <c r="N5" s="24" t="s">
        <v>313</v>
      </c>
      <c r="O5" s="24" t="s">
        <v>297</v>
      </c>
      <c r="P5" s="24">
        <v>4500</v>
      </c>
      <c r="Q5" s="24">
        <v>100</v>
      </c>
      <c r="R5" s="24">
        <v>32</v>
      </c>
      <c r="S5" s="24">
        <v>25</v>
      </c>
      <c r="T5" s="24">
        <v>67</v>
      </c>
      <c r="U5" s="22"/>
    </row>
    <row r="6" spans="1:21">
      <c r="A6" s="20"/>
      <c r="B6" s="20"/>
      <c r="C6" s="20"/>
      <c r="D6" s="20"/>
      <c r="E6" s="20"/>
      <c r="F6" s="20"/>
      <c r="G6" s="20"/>
      <c r="H6" s="20"/>
      <c r="I6" s="20"/>
      <c r="J6" s="22"/>
      <c r="K6" s="20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1">
      <c r="A7" s="20"/>
      <c r="B7" s="20"/>
      <c r="C7" s="20"/>
      <c r="D7" s="20"/>
      <c r="E7" s="20"/>
      <c r="F7" s="20"/>
      <c r="G7" s="20"/>
      <c r="H7" s="20"/>
      <c r="I7" s="20"/>
      <c r="J7" s="22"/>
      <c r="K7" s="20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3"/>
      <c r="K8" s="2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3"/>
      <c r="K9" s="2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3"/>
      <c r="K10" s="2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9">
    <mergeCell ref="F3:F4"/>
    <mergeCell ref="A2:D2"/>
    <mergeCell ref="K2:M2"/>
    <mergeCell ref="A3:A4"/>
    <mergeCell ref="B3:B4"/>
    <mergeCell ref="C3:C4"/>
    <mergeCell ref="D3:D4"/>
    <mergeCell ref="E3:E4"/>
    <mergeCell ref="G3:I3"/>
    <mergeCell ref="J3:J4"/>
    <mergeCell ref="R3:T3"/>
    <mergeCell ref="U3:U4"/>
    <mergeCell ref="O3:O4"/>
    <mergeCell ref="K3:K4"/>
    <mergeCell ref="P3:P4"/>
    <mergeCell ref="Q3:Q4"/>
    <mergeCell ref="L3:L4"/>
    <mergeCell ref="M3:M4"/>
    <mergeCell ref="N3:N4"/>
  </mergeCells>
  <pageMargins left="0.45" right="0.45" top="0.5" bottom="0.5" header="0.3" footer="0.3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selection activeCell="Q8" sqref="Q8"/>
    </sheetView>
  </sheetViews>
  <sheetFormatPr defaultRowHeight="15"/>
  <cols>
    <col min="1" max="1" width="6.28515625" customWidth="1"/>
    <col min="2" max="2" width="12.85546875" customWidth="1"/>
    <col min="3" max="3" width="7.28515625" customWidth="1"/>
    <col min="4" max="4" width="8.28515625" customWidth="1"/>
    <col min="5" max="5" width="8.5703125" customWidth="1"/>
    <col min="6" max="6" width="6.5703125" customWidth="1"/>
    <col min="7" max="7" width="6.140625" customWidth="1"/>
    <col min="8" max="8" width="9.7109375" bestFit="1" customWidth="1"/>
    <col min="9" max="9" width="6.140625" customWidth="1"/>
    <col min="10" max="10" width="8.140625" customWidth="1"/>
    <col min="11" max="11" width="12" customWidth="1"/>
    <col min="12" max="12" width="6.140625" customWidth="1"/>
    <col min="13" max="13" width="10" customWidth="1"/>
    <col min="14" max="14" width="14.28515625" customWidth="1"/>
    <col min="15" max="15" width="12.7109375" customWidth="1"/>
  </cols>
  <sheetData>
    <row r="1" spans="1:15" ht="15.75" thickBot="1"/>
    <row r="2" spans="1:15" ht="16.5" thickBot="1">
      <c r="A2" s="166" t="s">
        <v>263</v>
      </c>
      <c r="B2" s="167"/>
      <c r="C2" s="168"/>
      <c r="D2" s="93"/>
      <c r="E2" s="93"/>
    </row>
    <row r="3" spans="1:15" s="126" customFormat="1" ht="57" customHeight="1" thickBot="1">
      <c r="A3" s="165" t="s">
        <v>12</v>
      </c>
      <c r="B3" s="172" t="s">
        <v>73</v>
      </c>
      <c r="C3" s="169" t="s">
        <v>59</v>
      </c>
      <c r="D3" s="170"/>
      <c r="E3" s="171"/>
      <c r="F3" s="169" t="s">
        <v>61</v>
      </c>
      <c r="G3" s="170"/>
      <c r="H3" s="171"/>
      <c r="I3" s="169" t="s">
        <v>62</v>
      </c>
      <c r="J3" s="170"/>
      <c r="K3" s="171"/>
      <c r="L3" s="169" t="s">
        <v>58</v>
      </c>
      <c r="M3" s="170"/>
      <c r="N3" s="171"/>
      <c r="O3" s="29" t="s">
        <v>63</v>
      </c>
    </row>
    <row r="4" spans="1:15" ht="75" customHeight="1">
      <c r="A4" s="153"/>
      <c r="B4" s="160"/>
      <c r="C4" s="26" t="s">
        <v>22</v>
      </c>
      <c r="D4" s="27" t="s">
        <v>226</v>
      </c>
      <c r="E4" s="27" t="s">
        <v>60</v>
      </c>
      <c r="F4" s="26" t="s">
        <v>22</v>
      </c>
      <c r="G4" s="27" t="s">
        <v>226</v>
      </c>
      <c r="H4" s="27" t="s">
        <v>60</v>
      </c>
      <c r="I4" s="26" t="s">
        <v>22</v>
      </c>
      <c r="J4" s="27" t="s">
        <v>226</v>
      </c>
      <c r="K4" s="27" t="s">
        <v>60</v>
      </c>
      <c r="L4" s="26" t="s">
        <v>22</v>
      </c>
      <c r="M4" s="27" t="s">
        <v>226</v>
      </c>
      <c r="N4" s="28" t="s">
        <v>60</v>
      </c>
      <c r="O4" s="2"/>
    </row>
    <row r="5" spans="1:15">
      <c r="A5" s="99">
        <v>1</v>
      </c>
      <c r="B5" s="99" t="s">
        <v>295</v>
      </c>
      <c r="C5" s="97" t="s">
        <v>298</v>
      </c>
      <c r="D5" s="97">
        <v>1</v>
      </c>
      <c r="E5" s="97" t="s">
        <v>311</v>
      </c>
      <c r="F5" s="97" t="s">
        <v>298</v>
      </c>
      <c r="G5" s="97">
        <v>4</v>
      </c>
      <c r="H5" s="101">
        <v>43435</v>
      </c>
      <c r="I5" s="97" t="s">
        <v>298</v>
      </c>
      <c r="J5" s="97">
        <v>8</v>
      </c>
      <c r="K5" s="101">
        <v>43435</v>
      </c>
      <c r="L5" s="97" t="s">
        <v>20</v>
      </c>
      <c r="M5" s="97"/>
      <c r="N5" s="97"/>
      <c r="O5" s="97"/>
    </row>
    <row r="6" spans="1:15">
      <c r="A6" s="2"/>
      <c r="B6" s="2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15">
      <c r="A7" s="2"/>
      <c r="B7" s="2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45" right="0.45" top="0.5" bottom="0.5" header="0.3" footer="0.3"/>
  <pageSetup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A1048576"/>
    </sheetView>
  </sheetViews>
  <sheetFormatPr defaultRowHeight="15"/>
  <cols>
    <col min="2" max="2" width="18.140625" customWidth="1"/>
    <col min="3" max="3" width="11" customWidth="1"/>
    <col min="4" max="4" width="21.42578125" customWidth="1"/>
    <col min="5" max="5" width="46.7109375" customWidth="1"/>
  </cols>
  <sheetData>
    <row r="1" spans="1:7" ht="15.75" thickBot="1"/>
    <row r="2" spans="1:7" ht="16.5" thickBot="1">
      <c r="A2" s="45" t="s">
        <v>264</v>
      </c>
      <c r="B2" s="46"/>
      <c r="C2" s="46"/>
      <c r="D2" s="46"/>
      <c r="E2" s="47"/>
      <c r="F2" s="73"/>
      <c r="G2" s="73"/>
    </row>
    <row r="3" spans="1:7" ht="29.25">
      <c r="A3" s="94" t="s">
        <v>12</v>
      </c>
      <c r="B3" s="95" t="s">
        <v>0</v>
      </c>
      <c r="C3" s="96" t="s">
        <v>22</v>
      </c>
      <c r="D3" s="96" t="s">
        <v>227</v>
      </c>
      <c r="E3" s="96" t="s">
        <v>228</v>
      </c>
    </row>
    <row r="4" spans="1:7" ht="85.5">
      <c r="A4" s="97">
        <v>1</v>
      </c>
      <c r="B4" s="97" t="s">
        <v>295</v>
      </c>
      <c r="C4" s="97" t="s">
        <v>298</v>
      </c>
      <c r="D4" s="97" t="s">
        <v>305</v>
      </c>
      <c r="E4" s="123" t="s">
        <v>318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pageMargins left="0.45" right="0.45" top="0.5" bottom="0.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J11" sqref="J11"/>
    </sheetView>
  </sheetViews>
  <sheetFormatPr defaultRowHeight="15"/>
  <cols>
    <col min="1" max="1" width="4.7109375" bestFit="1" customWidth="1"/>
    <col min="2" max="2" width="11.5703125" bestFit="1" customWidth="1"/>
    <col min="3" max="3" width="6.85546875" bestFit="1" customWidth="1"/>
    <col min="4" max="4" width="7.28515625" bestFit="1" customWidth="1"/>
    <col min="5" max="5" width="8.140625" bestFit="1" customWidth="1"/>
    <col min="6" max="6" width="6.85546875" bestFit="1" customWidth="1"/>
    <col min="7" max="7" width="7.28515625" bestFit="1" customWidth="1"/>
    <col min="9" max="9" width="6.85546875" bestFit="1" customWidth="1"/>
    <col min="10" max="10" width="7.28515625" bestFit="1" customWidth="1"/>
    <col min="11" max="11" width="8.140625" bestFit="1" customWidth="1"/>
    <col min="12" max="12" width="6.85546875" bestFit="1" customWidth="1"/>
    <col min="13" max="14" width="7.28515625" bestFit="1" customWidth="1"/>
    <col min="15" max="15" width="5.5703125" bestFit="1" customWidth="1"/>
    <col min="16" max="16" width="15.42578125" customWidth="1"/>
  </cols>
  <sheetData>
    <row r="1" spans="1:16" ht="15.75" thickBot="1"/>
    <row r="2" spans="1:16" ht="16.5" thickBot="1">
      <c r="A2" s="175" t="s">
        <v>266</v>
      </c>
      <c r="B2" s="176"/>
      <c r="C2" s="176"/>
      <c r="D2" s="176"/>
      <c r="E2" s="177"/>
    </row>
    <row r="3" spans="1:16" ht="30.75" customHeight="1">
      <c r="A3" s="144" t="s">
        <v>12</v>
      </c>
      <c r="B3" s="161" t="s">
        <v>73</v>
      </c>
      <c r="C3" s="178" t="s">
        <v>64</v>
      </c>
      <c r="D3" s="179"/>
      <c r="E3" s="180"/>
      <c r="F3" s="181" t="s">
        <v>65</v>
      </c>
      <c r="G3" s="182"/>
      <c r="H3" s="183"/>
      <c r="I3" s="181" t="s">
        <v>66</v>
      </c>
      <c r="J3" s="182"/>
      <c r="K3" s="183"/>
      <c r="L3" s="181" t="s">
        <v>67</v>
      </c>
      <c r="M3" s="182"/>
      <c r="N3" s="183"/>
      <c r="O3" s="173" t="s">
        <v>68</v>
      </c>
      <c r="P3" s="173"/>
    </row>
    <row r="4" spans="1:16" ht="38.25">
      <c r="A4" s="145"/>
      <c r="B4" s="174"/>
      <c r="C4" s="30" t="s">
        <v>22</v>
      </c>
      <c r="D4" s="31" t="s">
        <v>69</v>
      </c>
      <c r="E4" s="31" t="s">
        <v>70</v>
      </c>
      <c r="F4" s="30" t="s">
        <v>22</v>
      </c>
      <c r="G4" s="31" t="s">
        <v>69</v>
      </c>
      <c r="H4" s="31" t="s">
        <v>70</v>
      </c>
      <c r="I4" s="30" t="s">
        <v>22</v>
      </c>
      <c r="J4" s="31" t="s">
        <v>69</v>
      </c>
      <c r="K4" s="31" t="s">
        <v>70</v>
      </c>
      <c r="L4" s="30" t="s">
        <v>22</v>
      </c>
      <c r="M4" s="31" t="s">
        <v>69</v>
      </c>
      <c r="N4" s="31" t="s">
        <v>70</v>
      </c>
      <c r="O4" s="30" t="s">
        <v>71</v>
      </c>
      <c r="P4" s="31" t="s">
        <v>72</v>
      </c>
    </row>
    <row r="5" spans="1:16">
      <c r="A5" s="97">
        <v>1</v>
      </c>
      <c r="B5" s="97" t="s">
        <v>295</v>
      </c>
      <c r="C5" s="97" t="s">
        <v>298</v>
      </c>
      <c r="D5" s="97">
        <v>8</v>
      </c>
      <c r="E5" s="97" t="s">
        <v>306</v>
      </c>
      <c r="F5" s="97" t="s">
        <v>299</v>
      </c>
      <c r="G5" s="97">
        <v>2</v>
      </c>
      <c r="H5" s="97" t="s">
        <v>307</v>
      </c>
      <c r="I5" s="97" t="s">
        <v>298</v>
      </c>
      <c r="J5" s="97">
        <v>8</v>
      </c>
      <c r="K5" s="97" t="s">
        <v>306</v>
      </c>
      <c r="L5" s="97" t="s">
        <v>20</v>
      </c>
      <c r="M5" s="97"/>
      <c r="N5" s="97"/>
      <c r="O5" s="97" t="s">
        <v>20</v>
      </c>
      <c r="P5" s="97"/>
    </row>
    <row r="6" spans="1:16">
      <c r="A6" s="2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</row>
    <row r="7" spans="1:16">
      <c r="A7" s="2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</row>
    <row r="8" spans="1:16">
      <c r="A8" s="2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</row>
    <row r="9" spans="1:16">
      <c r="A9" s="2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</row>
    <row r="10" spans="1:16">
      <c r="A10" s="2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</sheetData>
  <mergeCells count="8">
    <mergeCell ref="O3:P3"/>
    <mergeCell ref="A3:A4"/>
    <mergeCell ref="B3:B4"/>
    <mergeCell ref="A2:E2"/>
    <mergeCell ref="C3:E3"/>
    <mergeCell ref="F3:H3"/>
    <mergeCell ref="I3:K3"/>
    <mergeCell ref="L3:N3"/>
  </mergeCells>
  <pageMargins left="0.45" right="0.45" top="0.5" bottom="0.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F22" sqref="F22"/>
    </sheetView>
  </sheetViews>
  <sheetFormatPr defaultRowHeight="15"/>
  <cols>
    <col min="1" max="1" width="4.7109375" bestFit="1" customWidth="1"/>
    <col min="2" max="2" width="18.7109375" customWidth="1"/>
    <col min="3" max="3" width="13.85546875" customWidth="1"/>
    <col min="4" max="4" width="31" customWidth="1"/>
    <col min="5" max="5" width="15" customWidth="1"/>
    <col min="6" max="6" width="19.5703125" customWidth="1"/>
    <col min="7" max="7" width="25.140625" customWidth="1"/>
  </cols>
  <sheetData>
    <row r="1" spans="1:7" ht="15.75" thickBot="1"/>
    <row r="2" spans="1:7" ht="15.75" customHeight="1" thickBot="1">
      <c r="A2" s="175" t="s">
        <v>267</v>
      </c>
      <c r="B2" s="176"/>
      <c r="C2" s="176"/>
      <c r="D2" s="177"/>
      <c r="E2" s="32"/>
      <c r="F2" s="32"/>
      <c r="G2" s="32"/>
    </row>
    <row r="3" spans="1:7" ht="38.25">
      <c r="A3" s="33" t="s">
        <v>12</v>
      </c>
      <c r="B3" s="34" t="s">
        <v>73</v>
      </c>
      <c r="C3" s="36" t="s">
        <v>77</v>
      </c>
      <c r="D3" s="35" t="s">
        <v>74</v>
      </c>
      <c r="E3" s="18" t="s">
        <v>75</v>
      </c>
      <c r="F3" s="19" t="s">
        <v>76</v>
      </c>
      <c r="G3" s="18" t="s">
        <v>51</v>
      </c>
    </row>
    <row r="4" spans="1:7" ht="409.5">
      <c r="A4" s="99"/>
      <c r="B4" s="99" t="s">
        <v>295</v>
      </c>
      <c r="C4" s="99" t="s">
        <v>298</v>
      </c>
      <c r="D4" s="122" t="s">
        <v>467</v>
      </c>
      <c r="E4" s="99" t="s">
        <v>308</v>
      </c>
      <c r="F4" s="99" t="s">
        <v>314</v>
      </c>
      <c r="G4" s="99" t="s">
        <v>466</v>
      </c>
    </row>
    <row r="5" spans="1:7">
      <c r="A5" s="99"/>
      <c r="B5" s="99"/>
      <c r="C5" s="99"/>
      <c r="D5" s="121"/>
      <c r="E5" s="99"/>
      <c r="F5" s="99"/>
      <c r="G5" s="99"/>
    </row>
    <row r="6" spans="1:7">
      <c r="A6" s="99"/>
      <c r="B6" s="99"/>
      <c r="C6" s="99"/>
      <c r="D6" s="121"/>
      <c r="E6" s="99"/>
      <c r="F6" s="99"/>
      <c r="G6" s="99"/>
    </row>
    <row r="7" spans="1:7">
      <c r="A7" s="99"/>
      <c r="B7" s="99"/>
      <c r="C7" s="99"/>
      <c r="D7" s="121"/>
      <c r="E7" s="99"/>
      <c r="F7" s="99"/>
      <c r="G7" s="99"/>
    </row>
    <row r="8" spans="1:7">
      <c r="A8" s="99"/>
      <c r="B8" s="99"/>
      <c r="C8" s="99"/>
      <c r="D8" s="121"/>
      <c r="E8" s="99"/>
      <c r="F8" s="99"/>
      <c r="G8" s="99"/>
    </row>
  </sheetData>
  <mergeCells count="1">
    <mergeCell ref="A2:D2"/>
  </mergeCells>
  <pageMargins left="0.45" right="0.45" top="0.5" bottom="0.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E16" sqref="E16"/>
    </sheetView>
  </sheetViews>
  <sheetFormatPr defaultRowHeight="15"/>
  <cols>
    <col min="1" max="1" width="4.7109375" bestFit="1" customWidth="1"/>
    <col min="2" max="2" width="15.140625" customWidth="1"/>
    <col min="3" max="3" width="23" customWidth="1"/>
    <col min="4" max="4" width="23.5703125" customWidth="1"/>
    <col min="5" max="5" width="22.85546875" customWidth="1"/>
    <col min="6" max="6" width="24.28515625" customWidth="1"/>
  </cols>
  <sheetData>
    <row r="1" spans="1:6" ht="16.5" thickBot="1">
      <c r="A1" s="175" t="s">
        <v>268</v>
      </c>
      <c r="B1" s="176"/>
      <c r="C1" s="176"/>
      <c r="D1" s="177"/>
    </row>
    <row r="2" spans="1:6" ht="42.75">
      <c r="A2" s="37" t="s">
        <v>12</v>
      </c>
      <c r="B2" s="38" t="s">
        <v>73</v>
      </c>
      <c r="C2" s="40" t="s">
        <v>81</v>
      </c>
      <c r="D2" s="40" t="s">
        <v>78</v>
      </c>
      <c r="E2" s="41" t="s">
        <v>79</v>
      </c>
      <c r="F2" s="41" t="s">
        <v>80</v>
      </c>
    </row>
    <row r="3" spans="1:6">
      <c r="A3" s="2">
        <v>1</v>
      </c>
      <c r="B3" s="2" t="s">
        <v>295</v>
      </c>
      <c r="C3" s="2" t="s">
        <v>20</v>
      </c>
      <c r="D3" s="2"/>
      <c r="E3" s="2"/>
      <c r="F3" s="2"/>
    </row>
    <row r="4" spans="1:6">
      <c r="A4" s="2"/>
      <c r="B4" s="2"/>
      <c r="C4" s="2"/>
      <c r="D4" s="2"/>
      <c r="E4" s="2"/>
      <c r="F4" s="2"/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</sheetData>
  <mergeCells count="1">
    <mergeCell ref="A1:D1"/>
  </mergeCells>
  <pageMargins left="0.45" right="0.45" top="0.5" bottom="0.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D9" sqref="D9"/>
    </sheetView>
  </sheetViews>
  <sheetFormatPr defaultRowHeight="15"/>
  <cols>
    <col min="1" max="1" width="5.5703125" bestFit="1" customWidth="1"/>
    <col min="2" max="2" width="18.28515625" customWidth="1"/>
    <col min="3" max="3" width="20.5703125" customWidth="1"/>
    <col min="4" max="4" width="19.7109375" customWidth="1"/>
    <col min="5" max="5" width="22.28515625" customWidth="1"/>
    <col min="6" max="6" width="17.140625" customWidth="1"/>
    <col min="7" max="7" width="21.85546875" customWidth="1"/>
  </cols>
  <sheetData>
    <row r="1" spans="1:7" ht="15.75" thickBot="1"/>
    <row r="2" spans="1:7" ht="16.5" thickBot="1">
      <c r="A2" s="184" t="s">
        <v>269</v>
      </c>
      <c r="B2" s="185"/>
      <c r="C2" s="185"/>
      <c r="D2" s="186"/>
    </row>
    <row r="3" spans="1:7" ht="42.75">
      <c r="A3" s="39" t="s">
        <v>12</v>
      </c>
      <c r="B3" s="42" t="s">
        <v>73</v>
      </c>
      <c r="C3" s="39" t="s">
        <v>85</v>
      </c>
      <c r="D3" s="44" t="s">
        <v>82</v>
      </c>
      <c r="E3" s="43" t="s">
        <v>83</v>
      </c>
      <c r="F3" s="43" t="s">
        <v>79</v>
      </c>
      <c r="G3" s="43" t="s">
        <v>84</v>
      </c>
    </row>
    <row r="4" spans="1:7" ht="90">
      <c r="A4" s="97">
        <v>1</v>
      </c>
      <c r="B4" s="99" t="s">
        <v>295</v>
      </c>
      <c r="C4" s="99" t="s">
        <v>298</v>
      </c>
      <c r="D4" s="99" t="s">
        <v>470</v>
      </c>
      <c r="E4" s="102" t="s">
        <v>319</v>
      </c>
      <c r="F4" s="102" t="s">
        <v>315</v>
      </c>
      <c r="G4" s="99">
        <v>7</v>
      </c>
    </row>
    <row r="5" spans="1:7">
      <c r="A5" s="97"/>
      <c r="B5" s="97"/>
      <c r="C5" s="97"/>
      <c r="D5" s="97"/>
      <c r="E5" s="97"/>
      <c r="F5" s="97"/>
      <c r="G5" s="97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</sheetData>
  <mergeCells count="1">
    <mergeCell ref="A2:D2"/>
  </mergeCells>
  <pageMargins left="0.45" right="0.45" top="0.5" bottom="0.5" header="0.3" footer="0.3"/>
  <pageSetup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I8" sqref="I8"/>
    </sheetView>
  </sheetViews>
  <sheetFormatPr defaultRowHeight="15"/>
  <cols>
    <col min="2" max="2" width="26.85546875" customWidth="1"/>
    <col min="4" max="4" width="28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187" t="s">
        <v>270</v>
      </c>
      <c r="B2" s="188"/>
      <c r="C2" s="188"/>
      <c r="D2" s="189"/>
      <c r="E2" s="32"/>
      <c r="F2" s="32"/>
      <c r="G2" s="32"/>
      <c r="H2" s="32"/>
    </row>
    <row r="3" spans="1:8" ht="42.75">
      <c r="A3" s="4" t="s">
        <v>12</v>
      </c>
      <c r="B3" s="3" t="s">
        <v>73</v>
      </c>
      <c r="C3" s="3" t="s">
        <v>22</v>
      </c>
      <c r="D3" s="43" t="s">
        <v>86</v>
      </c>
      <c r="E3" s="43" t="s">
        <v>87</v>
      </c>
      <c r="F3" s="43" t="s">
        <v>88</v>
      </c>
    </row>
    <row r="4" spans="1:8">
      <c r="A4" s="2">
        <v>1</v>
      </c>
      <c r="B4" s="97" t="s">
        <v>309</v>
      </c>
      <c r="C4" s="97" t="s">
        <v>298</v>
      </c>
      <c r="D4" s="97">
        <v>22</v>
      </c>
      <c r="E4" s="97" t="s">
        <v>310</v>
      </c>
      <c r="F4" s="97">
        <v>10</v>
      </c>
    </row>
    <row r="5" spans="1:8">
      <c r="A5" s="2"/>
      <c r="B5" s="2"/>
      <c r="C5" s="2"/>
      <c r="D5" s="2"/>
      <c r="E5" s="2"/>
      <c r="F5" s="2"/>
    </row>
    <row r="6" spans="1:8">
      <c r="A6" s="2"/>
      <c r="B6" s="2"/>
      <c r="C6" s="2"/>
      <c r="D6" s="2"/>
      <c r="E6" s="2"/>
      <c r="F6" s="2"/>
    </row>
    <row r="7" spans="1:8">
      <c r="A7" s="2"/>
      <c r="B7" s="2"/>
      <c r="C7" s="2"/>
      <c r="D7" s="2"/>
      <c r="E7" s="2"/>
      <c r="F7" s="2"/>
    </row>
    <row r="8" spans="1:8">
      <c r="A8" s="2"/>
      <c r="B8" s="2"/>
      <c r="C8" s="2"/>
      <c r="D8" s="2"/>
      <c r="E8" s="2"/>
      <c r="F8" s="2"/>
    </row>
    <row r="9" spans="1:8">
      <c r="A9" s="2"/>
      <c r="B9" s="2"/>
      <c r="C9" s="2"/>
      <c r="D9" s="2"/>
      <c r="E9" s="2"/>
      <c r="F9" s="2"/>
    </row>
    <row r="10" spans="1:8">
      <c r="A10" s="2"/>
      <c r="B10" s="2"/>
      <c r="C10" s="2"/>
      <c r="D10" s="2"/>
      <c r="E10" s="2"/>
      <c r="F10" s="2"/>
    </row>
    <row r="11" spans="1:8">
      <c r="A11" s="2"/>
      <c r="B11" s="2"/>
      <c r="C11" s="2"/>
      <c r="D11" s="2"/>
      <c r="E11" s="2"/>
      <c r="F11" s="2"/>
    </row>
    <row r="12" spans="1:8">
      <c r="A12" s="2"/>
      <c r="B12" s="2"/>
      <c r="C12" s="2"/>
      <c r="D12" s="2"/>
      <c r="E12" s="2"/>
      <c r="F12" s="2"/>
    </row>
    <row r="13" spans="1:8">
      <c r="A13" s="2"/>
      <c r="B13" s="2"/>
      <c r="C13" s="2"/>
      <c r="D13" s="2"/>
      <c r="E13" s="2"/>
      <c r="F13" s="2"/>
    </row>
    <row r="14" spans="1:8">
      <c r="A14" s="2"/>
      <c r="B14" s="2"/>
      <c r="C14" s="2"/>
      <c r="D14" s="2"/>
      <c r="E14" s="2"/>
      <c r="F14" s="2"/>
    </row>
    <row r="15" spans="1:8">
      <c r="A15" s="2"/>
      <c r="B15" s="2"/>
      <c r="C15" s="2"/>
      <c r="D15" s="2"/>
      <c r="E15" s="2"/>
      <c r="F15" s="2"/>
    </row>
    <row r="16" spans="1:8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mergeCells count="1">
    <mergeCell ref="A2:D2"/>
  </mergeCells>
  <pageMargins left="0.45" right="0.45" top="0.5" bottom="0.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B8" sqref="B8"/>
    </sheetView>
  </sheetViews>
  <sheetFormatPr defaultRowHeight="15"/>
  <cols>
    <col min="2" max="2" width="20.4257812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1" spans="1:8" ht="15.75" thickBot="1"/>
    <row r="2" spans="1:8" ht="16.5" thickBot="1">
      <c r="A2" s="175" t="s">
        <v>271</v>
      </c>
      <c r="B2" s="176"/>
      <c r="C2" s="176"/>
      <c r="D2" s="176"/>
      <c r="E2" s="177"/>
      <c r="F2" s="32"/>
    </row>
    <row r="3" spans="1:8" ht="28.5">
      <c r="A3" s="39" t="s">
        <v>12</v>
      </c>
      <c r="B3" s="42" t="s">
        <v>73</v>
      </c>
      <c r="C3" s="44" t="s">
        <v>89</v>
      </c>
      <c r="D3" s="44" t="s">
        <v>90</v>
      </c>
      <c r="E3" s="44" t="s">
        <v>91</v>
      </c>
      <c r="F3" s="44" t="s">
        <v>92</v>
      </c>
      <c r="G3" s="43" t="s">
        <v>93</v>
      </c>
      <c r="H3" s="43" t="s">
        <v>94</v>
      </c>
    </row>
    <row r="4" spans="1:8">
      <c r="A4" s="97">
        <v>1</v>
      </c>
      <c r="B4" s="97" t="s">
        <v>295</v>
      </c>
      <c r="C4" s="97" t="s">
        <v>320</v>
      </c>
      <c r="D4" s="97">
        <v>4</v>
      </c>
      <c r="E4" s="97" t="s">
        <v>320</v>
      </c>
      <c r="F4" s="97">
        <v>2</v>
      </c>
      <c r="G4" s="97" t="s">
        <v>320</v>
      </c>
      <c r="H4" s="97" t="s">
        <v>320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E2"/>
  </mergeCells>
  <pageMargins left="0.45" right="0.45" top="0.5" bottom="0.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B9" sqref="B9"/>
    </sheetView>
  </sheetViews>
  <sheetFormatPr defaultRowHeight="15"/>
  <cols>
    <col min="1" max="1" width="5.5703125" bestFit="1" customWidth="1"/>
    <col min="2" max="2" width="10.140625" customWidth="1"/>
    <col min="3" max="3" width="7.140625" customWidth="1"/>
    <col min="4" max="4" width="9.42578125" customWidth="1"/>
    <col min="5" max="5" width="15.140625" customWidth="1"/>
    <col min="6" max="6" width="12.7109375" customWidth="1"/>
    <col min="7" max="7" width="11.85546875" customWidth="1"/>
    <col min="8" max="8" width="9.42578125" customWidth="1"/>
    <col min="9" max="9" width="11.85546875" customWidth="1"/>
    <col min="10" max="10" width="15.85546875" customWidth="1"/>
    <col min="11" max="11" width="9.42578125" customWidth="1"/>
    <col min="12" max="12" width="9.140625" customWidth="1"/>
  </cols>
  <sheetData>
    <row r="1" spans="1:12" ht="15.75" thickBot="1"/>
    <row r="2" spans="1:12" ht="16.5" thickBot="1">
      <c r="A2" s="166" t="s">
        <v>272</v>
      </c>
      <c r="B2" s="167"/>
      <c r="C2" s="167"/>
      <c r="D2" s="167"/>
      <c r="E2" s="190"/>
    </row>
    <row r="3" spans="1:12" ht="72" customHeight="1">
      <c r="A3" s="48" t="s">
        <v>12</v>
      </c>
      <c r="B3" s="49" t="s">
        <v>73</v>
      </c>
      <c r="C3" s="50" t="s">
        <v>22</v>
      </c>
      <c r="D3" s="51" t="s">
        <v>95</v>
      </c>
      <c r="E3" s="51" t="s">
        <v>96</v>
      </c>
      <c r="F3" s="51" t="s">
        <v>97</v>
      </c>
      <c r="G3" s="51" t="s">
        <v>98</v>
      </c>
      <c r="H3" s="51" t="s">
        <v>99</v>
      </c>
      <c r="I3" s="51" t="s">
        <v>100</v>
      </c>
      <c r="J3" s="51" t="s">
        <v>101</v>
      </c>
      <c r="K3" s="51" t="s">
        <v>102</v>
      </c>
      <c r="L3" s="52" t="s">
        <v>103</v>
      </c>
    </row>
    <row r="4" spans="1:12" ht="45">
      <c r="A4" s="2">
        <v>1</v>
      </c>
      <c r="B4" s="99" t="s">
        <v>295</v>
      </c>
      <c r="C4" s="99" t="s">
        <v>299</v>
      </c>
      <c r="D4" s="99" t="s">
        <v>321</v>
      </c>
      <c r="E4" s="99" t="s">
        <v>322</v>
      </c>
      <c r="F4" s="99" t="s">
        <v>323</v>
      </c>
      <c r="G4" s="99">
        <v>27</v>
      </c>
      <c r="H4" s="99" t="s">
        <v>324</v>
      </c>
      <c r="I4" s="99" t="s">
        <v>316</v>
      </c>
      <c r="J4" s="99" t="s">
        <v>468</v>
      </c>
      <c r="K4" s="99" t="s">
        <v>323</v>
      </c>
      <c r="L4" s="99" t="s">
        <v>324</v>
      </c>
    </row>
    <row r="5" spans="1:12">
      <c r="A5" s="2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1:12">
      <c r="A6" s="2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2">
      <c r="A7" s="2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</row>
    <row r="8" spans="1:12">
      <c r="A8" s="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</row>
    <row r="9" spans="1:12">
      <c r="A9" s="2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2">
      <c r="A10" s="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</row>
    <row r="11" spans="1:12">
      <c r="A11" s="2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2">
      <c r="A12" s="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</row>
    <row r="13" spans="1:12">
      <c r="A13" s="2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</row>
    <row r="14" spans="1:12">
      <c r="A14" s="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</row>
    <row r="15" spans="1:12">
      <c r="A15" s="2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</row>
    <row r="16" spans="1:12">
      <c r="A16" s="2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</row>
    <row r="17" spans="1:12">
      <c r="A17" s="2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</row>
    <row r="18" spans="1:12">
      <c r="A18" s="2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</row>
    <row r="19" spans="1:12">
      <c r="A19" s="2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</row>
  </sheetData>
  <mergeCells count="1">
    <mergeCell ref="A2:E2"/>
  </mergeCells>
  <pageMargins left="0.45" right="0.45" top="0.5" bottom="0.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D12" sqref="D12"/>
    </sheetView>
  </sheetViews>
  <sheetFormatPr defaultRowHeight="15"/>
  <cols>
    <col min="1" max="1" width="5.5703125" bestFit="1" customWidth="1"/>
    <col min="2" max="2" width="10.140625" customWidth="1"/>
    <col min="3" max="3" width="8.5703125" bestFit="1" customWidth="1"/>
    <col min="4" max="4" width="10.85546875" bestFit="1" customWidth="1"/>
    <col min="5" max="5" width="15.7109375" bestFit="1" customWidth="1"/>
    <col min="6" max="6" width="11.7109375" customWidth="1"/>
    <col min="7" max="7" width="9.5703125" customWidth="1"/>
    <col min="8" max="8" width="9.42578125" customWidth="1"/>
    <col min="9" max="9" width="9.28515625" customWidth="1"/>
    <col min="10" max="10" width="13.140625" customWidth="1"/>
    <col min="11" max="11" width="11.85546875" customWidth="1"/>
    <col min="12" max="12" width="10.85546875" customWidth="1"/>
  </cols>
  <sheetData>
    <row r="1" spans="1:12" ht="15.75" thickBot="1"/>
    <row r="2" spans="1:12" ht="16.5" thickBot="1">
      <c r="A2" s="166" t="s">
        <v>273</v>
      </c>
      <c r="B2" s="167"/>
      <c r="C2" s="167"/>
      <c r="D2" s="167"/>
      <c r="E2" s="190"/>
    </row>
    <row r="3" spans="1:12" ht="76.5" customHeight="1">
      <c r="A3" s="48" t="s">
        <v>12</v>
      </c>
      <c r="B3" s="49" t="s">
        <v>73</v>
      </c>
      <c r="C3" s="50" t="s">
        <v>22</v>
      </c>
      <c r="D3" s="51" t="s">
        <v>95</v>
      </c>
      <c r="E3" s="51" t="s">
        <v>96</v>
      </c>
      <c r="F3" s="51" t="s">
        <v>97</v>
      </c>
      <c r="G3" s="51" t="s">
        <v>98</v>
      </c>
      <c r="H3" s="51" t="s">
        <v>99</v>
      </c>
      <c r="I3" s="51" t="s">
        <v>100</v>
      </c>
      <c r="J3" s="51" t="s">
        <v>101</v>
      </c>
      <c r="K3" s="51" t="s">
        <v>102</v>
      </c>
      <c r="L3" s="52" t="s">
        <v>103</v>
      </c>
    </row>
    <row r="4" spans="1:12" ht="60">
      <c r="A4" s="97">
        <v>1</v>
      </c>
      <c r="B4" s="97" t="s">
        <v>295</v>
      </c>
      <c r="C4" s="97" t="s">
        <v>299</v>
      </c>
      <c r="D4" s="99" t="s">
        <v>465</v>
      </c>
      <c r="E4" s="99" t="s">
        <v>463</v>
      </c>
      <c r="F4" s="97" t="s">
        <v>327</v>
      </c>
      <c r="G4" s="97">
        <v>300</v>
      </c>
      <c r="H4" s="97"/>
      <c r="I4" s="97" t="s">
        <v>32</v>
      </c>
      <c r="J4" s="99" t="s">
        <v>463</v>
      </c>
      <c r="K4" s="99" t="s">
        <v>464</v>
      </c>
      <c r="L4" s="99"/>
    </row>
    <row r="5" spans="1:12">
      <c r="A5" s="2"/>
      <c r="B5" s="2"/>
      <c r="C5" s="2"/>
      <c r="D5" s="2"/>
      <c r="E5" s="2"/>
      <c r="F5" s="2"/>
      <c r="G5" s="2"/>
      <c r="H5" s="2"/>
      <c r="I5" s="2"/>
      <c r="J5" s="99"/>
      <c r="K5" s="99"/>
      <c r="L5" s="99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">
    <mergeCell ref="A2:E2"/>
  </mergeCells>
  <pageMargins left="0.45" right="0.45" top="0.5" bottom="0.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D11" sqref="D10:D11"/>
    </sheetView>
  </sheetViews>
  <sheetFormatPr defaultRowHeight="15"/>
  <cols>
    <col min="1" max="1" width="5.5703125" bestFit="1" customWidth="1"/>
    <col min="2" max="2" width="13.42578125" bestFit="1" customWidth="1"/>
    <col min="3" max="3" width="8.5703125" bestFit="1" customWidth="1"/>
    <col min="4" max="4" width="18" style="1" customWidth="1"/>
    <col min="5" max="5" width="13" style="1" customWidth="1"/>
    <col min="6" max="6" width="15.42578125" style="1" customWidth="1"/>
    <col min="7" max="7" width="14.42578125" style="1" customWidth="1"/>
    <col min="8" max="8" width="14.140625" style="1" customWidth="1"/>
    <col min="9" max="9" width="15.7109375" style="1" customWidth="1"/>
  </cols>
  <sheetData>
    <row r="1" spans="1:9" ht="15.75" thickBot="1"/>
    <row r="2" spans="1:9" ht="16.5" thickBot="1">
      <c r="A2" s="175" t="s">
        <v>274</v>
      </c>
      <c r="B2" s="176"/>
      <c r="C2" s="176"/>
      <c r="D2" s="176"/>
      <c r="E2" s="177"/>
    </row>
    <row r="3" spans="1:9" ht="63.75" customHeight="1">
      <c r="A3" s="39" t="s">
        <v>12</v>
      </c>
      <c r="B3" s="42" t="s">
        <v>73</v>
      </c>
      <c r="C3" s="42" t="s">
        <v>22</v>
      </c>
      <c r="D3" s="44" t="s">
        <v>104</v>
      </c>
      <c r="E3" s="44" t="s">
        <v>105</v>
      </c>
      <c r="F3" s="43" t="s">
        <v>106</v>
      </c>
      <c r="G3" s="43" t="s">
        <v>105</v>
      </c>
      <c r="H3" s="43" t="s">
        <v>107</v>
      </c>
      <c r="I3" s="43" t="s">
        <v>105</v>
      </c>
    </row>
    <row r="4" spans="1:9">
      <c r="A4" s="2">
        <v>1</v>
      </c>
      <c r="B4" s="2" t="s">
        <v>295</v>
      </c>
      <c r="C4" s="2" t="s">
        <v>298</v>
      </c>
      <c r="D4" s="53" t="s">
        <v>326</v>
      </c>
      <c r="E4" s="53"/>
      <c r="F4" s="53" t="s">
        <v>326</v>
      </c>
      <c r="G4" s="53"/>
      <c r="H4" s="53">
        <v>120</v>
      </c>
      <c r="I4" s="53" t="s">
        <v>325</v>
      </c>
    </row>
    <row r="5" spans="1:9">
      <c r="A5" s="2"/>
      <c r="B5" s="2"/>
      <c r="C5" s="2"/>
      <c r="D5" s="53"/>
      <c r="E5" s="53"/>
      <c r="F5" s="53"/>
      <c r="G5" s="53"/>
      <c r="H5" s="53"/>
      <c r="I5" s="53"/>
    </row>
    <row r="6" spans="1:9">
      <c r="A6" s="2"/>
      <c r="B6" s="2"/>
      <c r="C6" s="2"/>
      <c r="D6" s="53"/>
      <c r="E6" s="53"/>
      <c r="F6" s="53"/>
      <c r="G6" s="53"/>
      <c r="H6" s="53"/>
      <c r="I6" s="53"/>
    </row>
    <row r="7" spans="1:9">
      <c r="A7" s="2"/>
      <c r="B7" s="2"/>
      <c r="C7" s="2"/>
      <c r="D7" s="53"/>
      <c r="E7" s="53"/>
      <c r="F7" s="53"/>
      <c r="G7" s="53"/>
      <c r="H7" s="53"/>
      <c r="I7" s="53"/>
    </row>
    <row r="8" spans="1:9">
      <c r="A8" s="2"/>
      <c r="B8" s="2"/>
      <c r="C8" s="2"/>
      <c r="D8" s="53"/>
      <c r="E8" s="53"/>
      <c r="F8" s="53"/>
      <c r="G8" s="53"/>
      <c r="H8" s="53"/>
      <c r="I8" s="53"/>
    </row>
    <row r="9" spans="1:9">
      <c r="A9" s="2"/>
      <c r="B9" s="2"/>
      <c r="C9" s="2"/>
      <c r="D9" s="53"/>
      <c r="E9" s="53"/>
      <c r="F9" s="53"/>
      <c r="G9" s="53"/>
      <c r="H9" s="53"/>
      <c r="I9" s="53"/>
    </row>
    <row r="10" spans="1:9">
      <c r="A10" s="2"/>
      <c r="B10" s="2"/>
      <c r="C10" s="2"/>
      <c r="D10" s="53"/>
      <c r="E10" s="53"/>
      <c r="F10" s="53"/>
      <c r="G10" s="53"/>
      <c r="H10" s="53"/>
      <c r="I10" s="53"/>
    </row>
    <row r="11" spans="1:9">
      <c r="A11" s="2"/>
      <c r="B11" s="2"/>
      <c r="C11" s="2"/>
      <c r="D11" s="53"/>
      <c r="E11" s="53"/>
      <c r="F11" s="53"/>
      <c r="G11" s="53"/>
      <c r="H11" s="53"/>
      <c r="I11" s="53"/>
    </row>
    <row r="12" spans="1:9">
      <c r="A12" s="2"/>
      <c r="B12" s="2"/>
      <c r="C12" s="2"/>
      <c r="D12" s="53"/>
      <c r="E12" s="53"/>
      <c r="F12" s="53"/>
      <c r="G12" s="53"/>
      <c r="H12" s="53"/>
      <c r="I12" s="53"/>
    </row>
    <row r="13" spans="1:9">
      <c r="A13" s="2"/>
      <c r="B13" s="2"/>
      <c r="C13" s="2"/>
      <c r="D13" s="53"/>
      <c r="E13" s="53"/>
      <c r="F13" s="53"/>
      <c r="G13" s="53"/>
      <c r="H13" s="53"/>
      <c r="I13" s="53"/>
    </row>
    <row r="14" spans="1:9">
      <c r="A14" s="2"/>
      <c r="B14" s="2"/>
      <c r="C14" s="2"/>
      <c r="D14" s="53"/>
      <c r="E14" s="53"/>
      <c r="F14" s="53"/>
      <c r="G14" s="53"/>
      <c r="H14" s="53"/>
      <c r="I14" s="53"/>
    </row>
    <row r="15" spans="1:9">
      <c r="A15" s="2"/>
      <c r="B15" s="2"/>
      <c r="C15" s="2"/>
      <c r="D15" s="53"/>
      <c r="E15" s="53"/>
      <c r="F15" s="53"/>
      <c r="G15" s="53"/>
      <c r="H15" s="53"/>
      <c r="I15" s="53"/>
    </row>
    <row r="16" spans="1:9">
      <c r="A16" s="2"/>
      <c r="B16" s="2"/>
      <c r="C16" s="2"/>
      <c r="D16" s="53"/>
      <c r="E16" s="53"/>
      <c r="F16" s="53"/>
      <c r="G16" s="53"/>
      <c r="H16" s="53"/>
      <c r="I16" s="53"/>
    </row>
    <row r="17" spans="1:9">
      <c r="A17" s="2"/>
      <c r="B17" s="2"/>
      <c r="C17" s="2"/>
      <c r="D17" s="53"/>
      <c r="E17" s="53"/>
      <c r="F17" s="53"/>
      <c r="G17" s="53"/>
      <c r="H17" s="53"/>
      <c r="I17" s="53"/>
    </row>
    <row r="18" spans="1:9">
      <c r="A18" s="2"/>
      <c r="B18" s="2"/>
      <c r="C18" s="2"/>
      <c r="D18" s="53"/>
      <c r="E18" s="53"/>
      <c r="F18" s="53"/>
      <c r="G18" s="53"/>
      <c r="H18" s="53"/>
      <c r="I18" s="53"/>
    </row>
    <row r="19" spans="1:9">
      <c r="A19" s="2"/>
      <c r="B19" s="2"/>
      <c r="C19" s="2"/>
      <c r="D19" s="53"/>
      <c r="E19" s="53"/>
      <c r="F19" s="53"/>
      <c r="G19" s="53"/>
      <c r="H19" s="53"/>
      <c r="I19" s="53"/>
    </row>
    <row r="20" spans="1:9">
      <c r="A20" s="2"/>
      <c r="B20" s="2"/>
      <c r="C20" s="2"/>
      <c r="D20" s="53"/>
      <c r="E20" s="53"/>
      <c r="F20" s="53"/>
      <c r="G20" s="53"/>
      <c r="H20" s="53"/>
      <c r="I20" s="53"/>
    </row>
  </sheetData>
  <mergeCells count="1">
    <mergeCell ref="A2:E2"/>
  </mergeCells>
  <pageMargins left="0.45" right="0.45" top="0.5" bottom="0.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C11" sqref="C11"/>
    </sheetView>
  </sheetViews>
  <sheetFormatPr defaultRowHeight="15"/>
  <cols>
    <col min="1" max="1" width="5.5703125" bestFit="1" customWidth="1"/>
    <col min="2" max="2" width="12.28515625" customWidth="1"/>
    <col min="3" max="3" width="11.5703125" style="1" customWidth="1"/>
    <col min="4" max="4" width="10.28515625" style="1" customWidth="1"/>
    <col min="5" max="5" width="13.85546875" style="1" customWidth="1"/>
    <col min="6" max="6" width="9.85546875" style="1" customWidth="1"/>
    <col min="7" max="7" width="10.7109375" style="1" customWidth="1"/>
    <col min="8" max="8" width="13.85546875" customWidth="1"/>
    <col min="9" max="9" width="10.7109375" customWidth="1"/>
    <col min="10" max="11" width="13.85546875" customWidth="1"/>
  </cols>
  <sheetData>
    <row r="1" spans="1:11" ht="15.75" thickBot="1"/>
    <row r="2" spans="1:11" ht="15.75">
      <c r="A2" s="187" t="s">
        <v>275</v>
      </c>
      <c r="B2" s="188"/>
      <c r="C2" s="188"/>
      <c r="D2" s="189"/>
    </row>
    <row r="3" spans="1:11">
      <c r="A3" s="195" t="s">
        <v>12</v>
      </c>
      <c r="B3" s="193" t="s">
        <v>73</v>
      </c>
      <c r="C3" s="191" t="s">
        <v>108</v>
      </c>
      <c r="D3" s="191"/>
      <c r="E3" s="191"/>
      <c r="F3" s="192" t="s">
        <v>109</v>
      </c>
      <c r="G3" s="192"/>
      <c r="H3" s="192"/>
      <c r="I3" s="192" t="s">
        <v>110</v>
      </c>
      <c r="J3" s="192"/>
      <c r="K3" s="192"/>
    </row>
    <row r="4" spans="1:11" ht="38.25">
      <c r="A4" s="196"/>
      <c r="B4" s="194"/>
      <c r="C4" s="54" t="s">
        <v>111</v>
      </c>
      <c r="D4" s="54" t="s">
        <v>112</v>
      </c>
      <c r="E4" s="54" t="s">
        <v>113</v>
      </c>
      <c r="F4" s="54" t="s">
        <v>111</v>
      </c>
      <c r="G4" s="54" t="s">
        <v>112</v>
      </c>
      <c r="H4" s="54" t="s">
        <v>113</v>
      </c>
      <c r="I4" s="54" t="s">
        <v>111</v>
      </c>
      <c r="J4" s="54" t="s">
        <v>112</v>
      </c>
      <c r="K4" s="54" t="s">
        <v>113</v>
      </c>
    </row>
    <row r="5" spans="1:11">
      <c r="A5" s="2">
        <v>1</v>
      </c>
      <c r="B5" s="2" t="s">
        <v>295</v>
      </c>
      <c r="C5" s="53">
        <v>150</v>
      </c>
      <c r="D5" s="53">
        <v>12</v>
      </c>
      <c r="E5" s="53" t="s">
        <v>328</v>
      </c>
      <c r="F5" s="97">
        <v>80</v>
      </c>
      <c r="G5" s="97">
        <v>12</v>
      </c>
      <c r="H5" s="97" t="s">
        <v>328</v>
      </c>
      <c r="I5" s="97">
        <v>9</v>
      </c>
      <c r="J5" s="97">
        <v>10</v>
      </c>
      <c r="K5" s="97" t="s">
        <v>328</v>
      </c>
    </row>
    <row r="6" spans="1:11">
      <c r="A6" s="2"/>
      <c r="B6" s="2"/>
      <c r="C6" s="53"/>
      <c r="D6" s="53"/>
      <c r="E6" s="53"/>
      <c r="F6" s="53"/>
      <c r="G6" s="53"/>
      <c r="H6" s="2"/>
      <c r="I6" s="2"/>
      <c r="J6" s="2"/>
      <c r="K6" s="2"/>
    </row>
    <row r="7" spans="1:11">
      <c r="A7" s="2"/>
      <c r="B7" s="2"/>
      <c r="C7" s="53"/>
      <c r="D7" s="53"/>
      <c r="E7" s="53"/>
      <c r="F7" s="53"/>
      <c r="G7" s="53"/>
      <c r="H7" s="2"/>
      <c r="I7" s="2"/>
      <c r="J7" s="2"/>
      <c r="K7" s="2"/>
    </row>
    <row r="8" spans="1:11">
      <c r="A8" s="2"/>
      <c r="B8" s="2"/>
      <c r="C8" s="53"/>
      <c r="D8" s="53"/>
      <c r="E8" s="53"/>
      <c r="F8" s="53"/>
      <c r="G8" s="53"/>
      <c r="H8" s="2"/>
      <c r="I8" s="2"/>
      <c r="J8" s="2"/>
      <c r="K8" s="2"/>
    </row>
    <row r="9" spans="1:11">
      <c r="A9" s="2"/>
      <c r="B9" s="2"/>
      <c r="C9" s="53"/>
      <c r="D9" s="53"/>
      <c r="E9" s="53"/>
      <c r="F9" s="53"/>
      <c r="G9" s="53"/>
      <c r="H9" s="2"/>
      <c r="I9" s="2"/>
      <c r="J9" s="2"/>
      <c r="K9" s="2"/>
    </row>
    <row r="10" spans="1:11">
      <c r="A10" s="2"/>
      <c r="B10" s="2"/>
      <c r="C10" s="53"/>
      <c r="D10" s="53"/>
      <c r="E10" s="53"/>
      <c r="F10" s="53"/>
      <c r="G10" s="53"/>
      <c r="H10" s="2"/>
      <c r="I10" s="2"/>
      <c r="J10" s="2"/>
      <c r="K10" s="2"/>
    </row>
    <row r="11" spans="1:11">
      <c r="A11" s="2"/>
      <c r="B11" s="2"/>
      <c r="C11" s="53"/>
      <c r="D11" s="53"/>
      <c r="E11" s="53"/>
      <c r="F11" s="53"/>
      <c r="G11" s="53"/>
      <c r="H11" s="2"/>
      <c r="I11" s="2"/>
      <c r="J11" s="2"/>
      <c r="K11" s="2"/>
    </row>
    <row r="12" spans="1:11">
      <c r="A12" s="2"/>
      <c r="B12" s="2"/>
      <c r="C12" s="53"/>
      <c r="D12" s="53"/>
      <c r="E12" s="53"/>
      <c r="F12" s="53"/>
      <c r="G12" s="53"/>
      <c r="H12" s="2"/>
      <c r="I12" s="2"/>
      <c r="J12" s="2"/>
      <c r="K12" s="2"/>
    </row>
    <row r="13" spans="1:11">
      <c r="A13" s="2"/>
      <c r="B13" s="2"/>
      <c r="C13" s="53"/>
      <c r="D13" s="53"/>
      <c r="E13" s="53"/>
      <c r="F13" s="53"/>
      <c r="G13" s="53"/>
      <c r="H13" s="2"/>
      <c r="I13" s="2"/>
      <c r="J13" s="2"/>
      <c r="K13" s="2"/>
    </row>
    <row r="14" spans="1:11">
      <c r="A14" s="2"/>
      <c r="B14" s="2"/>
      <c r="C14" s="53"/>
      <c r="D14" s="53"/>
      <c r="E14" s="53"/>
      <c r="F14" s="53"/>
      <c r="G14" s="53"/>
      <c r="H14" s="2"/>
      <c r="I14" s="2"/>
      <c r="J14" s="2"/>
      <c r="K14" s="2"/>
    </row>
    <row r="15" spans="1:11">
      <c r="A15" s="2"/>
      <c r="B15" s="2"/>
      <c r="C15" s="53"/>
      <c r="D15" s="53"/>
      <c r="E15" s="53"/>
      <c r="F15" s="53"/>
      <c r="G15" s="53"/>
      <c r="H15" s="2"/>
      <c r="I15" s="2"/>
      <c r="J15" s="2"/>
      <c r="K15" s="2"/>
    </row>
    <row r="16" spans="1:11">
      <c r="A16" s="2"/>
      <c r="B16" s="2"/>
      <c r="C16" s="53"/>
      <c r="D16" s="53"/>
      <c r="E16" s="53"/>
      <c r="F16" s="53"/>
      <c r="G16" s="53"/>
      <c r="H16" s="2"/>
      <c r="I16" s="2"/>
      <c r="J16" s="2"/>
      <c r="K16" s="2"/>
    </row>
    <row r="17" spans="1:11">
      <c r="A17" s="2"/>
      <c r="B17" s="2"/>
      <c r="C17" s="53"/>
      <c r="D17" s="53"/>
      <c r="E17" s="53"/>
      <c r="F17" s="53"/>
      <c r="G17" s="53"/>
      <c r="H17" s="2"/>
      <c r="I17" s="2"/>
      <c r="J17" s="2"/>
      <c r="K17" s="2"/>
    </row>
    <row r="18" spans="1:11">
      <c r="A18" s="2"/>
      <c r="B18" s="2"/>
      <c r="C18" s="53"/>
      <c r="D18" s="53"/>
      <c r="E18" s="53"/>
      <c r="F18" s="53"/>
      <c r="G18" s="53"/>
      <c r="H18" s="2"/>
      <c r="I18" s="2"/>
      <c r="J18" s="2"/>
      <c r="K18" s="2"/>
    </row>
    <row r="19" spans="1:11">
      <c r="A19" s="2"/>
      <c r="B19" s="2"/>
      <c r="C19" s="53"/>
      <c r="D19" s="53"/>
      <c r="E19" s="53"/>
      <c r="F19" s="53"/>
      <c r="G19" s="53"/>
      <c r="H19" s="2"/>
      <c r="I19" s="2"/>
      <c r="J19" s="2"/>
      <c r="K19" s="2"/>
    </row>
    <row r="20" spans="1:11">
      <c r="A20" s="2"/>
      <c r="B20" s="2"/>
      <c r="C20" s="53"/>
      <c r="D20" s="53"/>
      <c r="E20" s="53"/>
      <c r="F20" s="53"/>
      <c r="G20" s="53"/>
      <c r="H20" s="2"/>
      <c r="I20" s="2"/>
      <c r="J20" s="2"/>
      <c r="K20" s="2"/>
    </row>
    <row r="21" spans="1:11">
      <c r="A21" s="2"/>
      <c r="B21" s="2"/>
      <c r="C21" s="53"/>
      <c r="D21" s="53"/>
      <c r="E21" s="53"/>
      <c r="F21" s="53"/>
      <c r="G21" s="53"/>
      <c r="H21" s="2"/>
      <c r="I21" s="2"/>
      <c r="J21" s="2"/>
      <c r="K21" s="2"/>
    </row>
  </sheetData>
  <mergeCells count="6">
    <mergeCell ref="A2:D2"/>
    <mergeCell ref="C3:E3"/>
    <mergeCell ref="F3:H3"/>
    <mergeCell ref="I3:K3"/>
    <mergeCell ref="B3:B4"/>
    <mergeCell ref="A3:A4"/>
  </mergeCells>
  <pageMargins left="0.45" right="0.45" top="0.5" bottom="0.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I3" sqref="I3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75" t="s">
        <v>276</v>
      </c>
      <c r="B2" s="176"/>
      <c r="C2" s="176"/>
      <c r="D2" s="176"/>
      <c r="E2" s="176"/>
      <c r="F2" s="177"/>
    </row>
    <row r="3" spans="1:6" ht="42.75">
      <c r="A3" s="39" t="s">
        <v>12</v>
      </c>
      <c r="B3" s="42" t="s">
        <v>73</v>
      </c>
      <c r="C3" s="55" t="s">
        <v>22</v>
      </c>
      <c r="D3" s="40" t="s">
        <v>114</v>
      </c>
      <c r="E3" s="40" t="s">
        <v>115</v>
      </c>
      <c r="F3" s="40" t="s">
        <v>116</v>
      </c>
    </row>
    <row r="4" spans="1:6">
      <c r="A4" s="2">
        <v>1</v>
      </c>
      <c r="B4" s="2" t="s">
        <v>295</v>
      </c>
      <c r="C4" s="2" t="s">
        <v>299</v>
      </c>
      <c r="D4" s="2">
        <v>12</v>
      </c>
      <c r="E4" s="2">
        <v>75</v>
      </c>
      <c r="F4" s="2">
        <v>150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</sheetData>
  <mergeCells count="1">
    <mergeCell ref="A2:F2"/>
  </mergeCells>
  <pageMargins left="0.45" right="0.45" top="0.5" bottom="0.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D9" sqref="D9:D10"/>
    </sheetView>
  </sheetViews>
  <sheetFormatPr defaultRowHeight="15"/>
  <cols>
    <col min="2" max="2" width="24.140625" customWidth="1"/>
    <col min="3" max="3" width="10.5703125" customWidth="1"/>
    <col min="4" max="5" width="11.7109375" bestFit="1" customWidth="1"/>
    <col min="6" max="7" width="18.140625" customWidth="1"/>
    <col min="8" max="8" width="22.140625" customWidth="1"/>
  </cols>
  <sheetData>
    <row r="1" spans="1:8" ht="15.75" thickBot="1"/>
    <row r="2" spans="1:8" ht="16.5" thickBot="1">
      <c r="A2" s="166" t="s">
        <v>277</v>
      </c>
      <c r="B2" s="167"/>
      <c r="C2" s="190"/>
    </row>
    <row r="3" spans="1:8" ht="57">
      <c r="A3" s="39" t="s">
        <v>12</v>
      </c>
      <c r="B3" s="42" t="s">
        <v>73</v>
      </c>
      <c r="C3" s="40" t="s">
        <v>122</v>
      </c>
      <c r="D3" s="41" t="s">
        <v>117</v>
      </c>
      <c r="E3" s="41" t="s">
        <v>118</v>
      </c>
      <c r="F3" s="41" t="s">
        <v>119</v>
      </c>
      <c r="G3" s="41" t="s">
        <v>120</v>
      </c>
      <c r="H3" s="41" t="s">
        <v>121</v>
      </c>
    </row>
    <row r="4" spans="1:8">
      <c r="A4" s="97">
        <v>1</v>
      </c>
      <c r="B4" s="97" t="s">
        <v>295</v>
      </c>
      <c r="C4" s="97" t="s">
        <v>299</v>
      </c>
      <c r="D4" s="97">
        <v>9100</v>
      </c>
      <c r="E4" s="97">
        <v>3</v>
      </c>
      <c r="F4" s="97" t="s">
        <v>320</v>
      </c>
      <c r="G4" s="97">
        <v>12</v>
      </c>
      <c r="H4" s="97" t="s">
        <v>320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C2"/>
  </mergeCells>
  <pageMargins left="0.45" right="0.45" top="0.5" bottom="0.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85"/>
  <sheetViews>
    <sheetView workbookViewId="0">
      <selection activeCell="A66" sqref="A66:XFD66"/>
    </sheetView>
  </sheetViews>
  <sheetFormatPr defaultRowHeight="15"/>
  <cols>
    <col min="1" max="1" width="6.140625" customWidth="1"/>
    <col min="2" max="2" width="13.140625" customWidth="1"/>
    <col min="3" max="3" width="8" customWidth="1"/>
    <col min="4" max="4" width="6.28515625" customWidth="1"/>
    <col min="5" max="6" width="6.7109375" customWidth="1"/>
    <col min="7" max="7" width="4.42578125" customWidth="1"/>
    <col min="8" max="8" width="5.42578125" customWidth="1"/>
    <col min="9" max="17" width="6.7109375" customWidth="1"/>
    <col min="32" max="32" width="6.85546875" customWidth="1"/>
    <col min="35" max="35" width="13.42578125" customWidth="1"/>
  </cols>
  <sheetData>
    <row r="1" spans="1:17" ht="15.75" thickBot="1"/>
    <row r="2" spans="1:17" ht="15.75" thickBot="1">
      <c r="A2" s="216" t="s">
        <v>278</v>
      </c>
      <c r="B2" s="217"/>
    </row>
    <row r="3" spans="1:17" ht="15.75" thickBot="1"/>
    <row r="4" spans="1:17" ht="16.5" thickBot="1">
      <c r="A4" s="175" t="s">
        <v>131</v>
      </c>
      <c r="B4" s="176"/>
      <c r="C4" s="177"/>
    </row>
    <row r="5" spans="1:17">
      <c r="A5" s="196" t="s">
        <v>12</v>
      </c>
      <c r="B5" s="210" t="s">
        <v>73</v>
      </c>
      <c r="C5" s="218" t="s">
        <v>123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</row>
    <row r="6" spans="1:17" ht="29.25" customHeight="1">
      <c r="A6" s="191"/>
      <c r="B6" s="211"/>
      <c r="C6" s="212" t="s">
        <v>124</v>
      </c>
      <c r="D6" s="212"/>
      <c r="E6" s="212"/>
      <c r="F6" s="212" t="s">
        <v>125</v>
      </c>
      <c r="G6" s="212"/>
      <c r="H6" s="212"/>
      <c r="I6" s="212" t="s">
        <v>126</v>
      </c>
      <c r="J6" s="212"/>
      <c r="K6" s="212"/>
      <c r="L6" s="215" t="s">
        <v>127</v>
      </c>
      <c r="M6" s="215"/>
      <c r="N6" s="215"/>
      <c r="O6" s="215" t="s">
        <v>35</v>
      </c>
      <c r="P6" s="215"/>
      <c r="Q6" s="215"/>
    </row>
    <row r="7" spans="1:17" ht="56.25" customHeight="1">
      <c r="A7" s="191"/>
      <c r="B7" s="211"/>
      <c r="C7" s="56" t="s">
        <v>128</v>
      </c>
      <c r="D7" s="56" t="s">
        <v>129</v>
      </c>
      <c r="E7" s="56" t="s">
        <v>130</v>
      </c>
      <c r="F7" s="56" t="s">
        <v>128</v>
      </c>
      <c r="G7" s="56" t="s">
        <v>129</v>
      </c>
      <c r="H7" s="56" t="s">
        <v>130</v>
      </c>
      <c r="I7" s="56" t="s">
        <v>128</v>
      </c>
      <c r="J7" s="56" t="s">
        <v>129</v>
      </c>
      <c r="K7" s="56" t="s">
        <v>130</v>
      </c>
      <c r="L7" s="56" t="s">
        <v>128</v>
      </c>
      <c r="M7" s="56" t="s">
        <v>129</v>
      </c>
      <c r="N7" s="56" t="s">
        <v>130</v>
      </c>
      <c r="O7" s="56" t="s">
        <v>128</v>
      </c>
      <c r="P7" s="56" t="s">
        <v>129</v>
      </c>
      <c r="Q7" s="56" t="s">
        <v>130</v>
      </c>
    </row>
    <row r="8" spans="1:17">
      <c r="A8" s="97">
        <v>1</v>
      </c>
      <c r="B8" s="97" t="s">
        <v>295</v>
      </c>
      <c r="C8" s="97">
        <v>1</v>
      </c>
      <c r="D8" s="97">
        <v>1</v>
      </c>
      <c r="E8" s="97" t="s">
        <v>320</v>
      </c>
      <c r="F8" s="97">
        <v>1</v>
      </c>
      <c r="G8" s="97">
        <v>1</v>
      </c>
      <c r="H8" s="97" t="s">
        <v>320</v>
      </c>
      <c r="I8" s="97">
        <v>5</v>
      </c>
      <c r="J8" s="97">
        <v>3</v>
      </c>
      <c r="K8" s="97">
        <v>2</v>
      </c>
      <c r="L8" s="97">
        <v>12</v>
      </c>
      <c r="M8" s="97">
        <v>9</v>
      </c>
      <c r="N8" s="97">
        <v>3</v>
      </c>
      <c r="O8" s="97">
        <v>19</v>
      </c>
      <c r="P8" s="97">
        <v>14</v>
      </c>
      <c r="Q8" s="97">
        <v>5</v>
      </c>
    </row>
    <row r="9" spans="1:17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</row>
    <row r="10" spans="1:17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</row>
    <row r="11" spans="1:1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A12" s="213" t="s">
        <v>35</v>
      </c>
      <c r="B12" s="21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4" spans="1:17" ht="15.75" thickBot="1"/>
    <row r="15" spans="1:17" ht="16.5" thickBot="1">
      <c r="A15" s="45" t="s">
        <v>132</v>
      </c>
      <c r="B15" s="46"/>
      <c r="C15" s="46"/>
      <c r="D15" s="47"/>
    </row>
    <row r="16" spans="1:17">
      <c r="A16" s="196" t="s">
        <v>12</v>
      </c>
      <c r="B16" s="210" t="s">
        <v>73</v>
      </c>
      <c r="C16" s="218" t="s">
        <v>134</v>
      </c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</row>
    <row r="17" spans="1:38" ht="27" customHeight="1">
      <c r="A17" s="191"/>
      <c r="B17" s="211"/>
      <c r="C17" s="212" t="s">
        <v>133</v>
      </c>
      <c r="D17" s="212"/>
      <c r="E17" s="212"/>
      <c r="F17" s="212" t="s">
        <v>135</v>
      </c>
      <c r="G17" s="212"/>
      <c r="H17" s="212"/>
      <c r="I17" s="212" t="s">
        <v>136</v>
      </c>
      <c r="J17" s="212"/>
      <c r="K17" s="212"/>
      <c r="L17" s="209" t="s">
        <v>137</v>
      </c>
      <c r="M17" s="209"/>
      <c r="N17" s="209"/>
      <c r="O17" s="209" t="s">
        <v>138</v>
      </c>
      <c r="P17" s="209"/>
      <c r="Q17" s="209"/>
      <c r="R17" s="209" t="s">
        <v>139</v>
      </c>
      <c r="S17" s="209"/>
      <c r="T17" s="209"/>
      <c r="U17" s="209" t="s">
        <v>140</v>
      </c>
      <c r="V17" s="209"/>
      <c r="W17" s="209"/>
      <c r="X17" s="208" t="s">
        <v>141</v>
      </c>
      <c r="Y17" s="208"/>
      <c r="Z17" s="208"/>
      <c r="AA17" s="208" t="s">
        <v>142</v>
      </c>
      <c r="AB17" s="208"/>
      <c r="AC17" s="208"/>
      <c r="AD17" s="209" t="s">
        <v>143</v>
      </c>
      <c r="AE17" s="209"/>
      <c r="AF17" s="209"/>
      <c r="AG17" s="209" t="s">
        <v>144</v>
      </c>
      <c r="AH17" s="209"/>
      <c r="AI17" s="209"/>
      <c r="AJ17" s="209" t="s">
        <v>35</v>
      </c>
      <c r="AK17" s="209"/>
      <c r="AL17" s="209"/>
    </row>
    <row r="18" spans="1:38" ht="51">
      <c r="A18" s="191"/>
      <c r="B18" s="211"/>
      <c r="C18" s="56" t="s">
        <v>128</v>
      </c>
      <c r="D18" s="56" t="s">
        <v>129</v>
      </c>
      <c r="E18" s="56" t="s">
        <v>130</v>
      </c>
      <c r="F18" s="56" t="s">
        <v>128</v>
      </c>
      <c r="G18" s="56" t="s">
        <v>129</v>
      </c>
      <c r="H18" s="56" t="s">
        <v>130</v>
      </c>
      <c r="I18" s="56" t="s">
        <v>128</v>
      </c>
      <c r="J18" s="56" t="s">
        <v>129</v>
      </c>
      <c r="K18" s="56" t="s">
        <v>130</v>
      </c>
      <c r="L18" s="56" t="s">
        <v>128</v>
      </c>
      <c r="M18" s="56" t="s">
        <v>129</v>
      </c>
      <c r="N18" s="56" t="s">
        <v>130</v>
      </c>
      <c r="O18" s="56" t="s">
        <v>128</v>
      </c>
      <c r="P18" s="56" t="s">
        <v>129</v>
      </c>
      <c r="Q18" s="56" t="s">
        <v>130</v>
      </c>
      <c r="R18" s="56" t="s">
        <v>128</v>
      </c>
      <c r="S18" s="56" t="s">
        <v>129</v>
      </c>
      <c r="T18" s="56" t="s">
        <v>130</v>
      </c>
      <c r="U18" s="56" t="s">
        <v>128</v>
      </c>
      <c r="V18" s="56" t="s">
        <v>129</v>
      </c>
      <c r="W18" s="56" t="s">
        <v>130</v>
      </c>
      <c r="X18" s="56" t="s">
        <v>128</v>
      </c>
      <c r="Y18" s="56" t="s">
        <v>129</v>
      </c>
      <c r="Z18" s="56" t="s">
        <v>130</v>
      </c>
      <c r="AA18" s="56" t="s">
        <v>128</v>
      </c>
      <c r="AB18" s="56" t="s">
        <v>129</v>
      </c>
      <c r="AC18" s="56" t="s">
        <v>130</v>
      </c>
      <c r="AD18" s="56" t="s">
        <v>128</v>
      </c>
      <c r="AE18" s="56" t="s">
        <v>129</v>
      </c>
      <c r="AF18" s="56" t="s">
        <v>130</v>
      </c>
      <c r="AG18" s="56" t="s">
        <v>128</v>
      </c>
      <c r="AH18" s="56" t="s">
        <v>129</v>
      </c>
      <c r="AI18" s="56" t="s">
        <v>130</v>
      </c>
      <c r="AJ18" s="56" t="s">
        <v>128</v>
      </c>
      <c r="AK18" s="56" t="s">
        <v>129</v>
      </c>
      <c r="AL18" s="56" t="s">
        <v>130</v>
      </c>
    </row>
    <row r="19" spans="1:38" ht="30">
      <c r="A19" s="99">
        <v>1</v>
      </c>
      <c r="B19" s="99" t="s">
        <v>295</v>
      </c>
      <c r="C19" s="99">
        <v>0</v>
      </c>
      <c r="D19" s="99">
        <v>0</v>
      </c>
      <c r="E19" s="99">
        <v>0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  <c r="O19" s="99">
        <v>1</v>
      </c>
      <c r="P19" s="99">
        <v>0</v>
      </c>
      <c r="Q19" s="99">
        <v>1</v>
      </c>
      <c r="R19" s="99">
        <v>2</v>
      </c>
      <c r="S19" s="99">
        <v>0</v>
      </c>
      <c r="T19" s="99">
        <v>2</v>
      </c>
      <c r="U19" s="99">
        <v>0</v>
      </c>
      <c r="V19" s="99">
        <v>0</v>
      </c>
      <c r="W19" s="99">
        <v>0</v>
      </c>
      <c r="X19" s="99">
        <v>11</v>
      </c>
      <c r="Y19" s="99">
        <v>9</v>
      </c>
      <c r="Z19" s="99">
        <v>2</v>
      </c>
      <c r="AA19" s="99">
        <v>2</v>
      </c>
      <c r="AB19" s="99" t="s">
        <v>346</v>
      </c>
      <c r="AC19" s="99">
        <v>1</v>
      </c>
      <c r="AD19" s="99">
        <v>0</v>
      </c>
      <c r="AE19" s="99">
        <v>0</v>
      </c>
      <c r="AF19" s="99">
        <v>0</v>
      </c>
      <c r="AG19" s="99">
        <v>6</v>
      </c>
      <c r="AH19" s="99">
        <v>0</v>
      </c>
      <c r="AI19" s="99">
        <v>6</v>
      </c>
      <c r="AJ19" s="99">
        <v>21</v>
      </c>
      <c r="AK19" s="99">
        <v>10</v>
      </c>
      <c r="AL19" s="99">
        <v>11</v>
      </c>
    </row>
    <row r="20" spans="1:38">
      <c r="A20" s="99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</row>
    <row r="21" spans="1:38">
      <c r="A21" s="99"/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</row>
    <row r="22" spans="1:38">
      <c r="A22" s="2"/>
      <c r="B22" s="2"/>
      <c r="C22" s="103"/>
      <c r="D22" s="103"/>
      <c r="E22" s="103"/>
      <c r="F22" s="103"/>
      <c r="G22" s="103"/>
      <c r="H22" s="103"/>
      <c r="I22" s="103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</row>
    <row r="23" spans="1:3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ht="15.75" thickBot="1">
      <c r="A30" s="213" t="s">
        <v>35</v>
      </c>
      <c r="B30" s="21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ht="16.5" thickBot="1">
      <c r="A31" s="184" t="s">
        <v>145</v>
      </c>
      <c r="B31" s="185"/>
      <c r="C31" s="204"/>
      <c r="D31" s="205"/>
    </row>
    <row r="32" spans="1:38">
      <c r="A32" s="201" t="s">
        <v>12</v>
      </c>
      <c r="B32" s="199" t="s">
        <v>73</v>
      </c>
      <c r="C32" s="207" t="s">
        <v>124</v>
      </c>
      <c r="D32" s="207"/>
      <c r="E32" s="207"/>
      <c r="F32" s="207" t="s">
        <v>125</v>
      </c>
      <c r="G32" s="207"/>
      <c r="H32" s="207"/>
      <c r="I32" s="207" t="s">
        <v>126</v>
      </c>
      <c r="J32" s="207"/>
      <c r="K32" s="207"/>
      <c r="L32" s="207" t="s">
        <v>127</v>
      </c>
      <c r="M32" s="207"/>
      <c r="N32" s="207"/>
    </row>
    <row r="33" spans="1:14" ht="255">
      <c r="A33" s="202"/>
      <c r="B33" s="200"/>
      <c r="C33" s="57" t="s">
        <v>146</v>
      </c>
      <c r="D33" s="58" t="s">
        <v>147</v>
      </c>
      <c r="E33" s="58" t="s">
        <v>148</v>
      </c>
      <c r="F33" s="57" t="s">
        <v>146</v>
      </c>
      <c r="G33" s="58" t="s">
        <v>147</v>
      </c>
      <c r="H33" s="58" t="s">
        <v>148</v>
      </c>
      <c r="I33" s="57" t="s">
        <v>146</v>
      </c>
      <c r="J33" s="58" t="s">
        <v>147</v>
      </c>
      <c r="K33" s="58" t="s">
        <v>148</v>
      </c>
      <c r="L33" s="57" t="s">
        <v>146</v>
      </c>
      <c r="M33" s="58" t="s">
        <v>147</v>
      </c>
      <c r="N33" s="58" t="s">
        <v>148</v>
      </c>
    </row>
    <row r="34" spans="1:14" ht="90">
      <c r="A34" s="99">
        <v>1</v>
      </c>
      <c r="B34" s="99" t="s">
        <v>295</v>
      </c>
      <c r="C34" s="99" t="s">
        <v>363</v>
      </c>
      <c r="D34" s="99" t="s">
        <v>347</v>
      </c>
      <c r="E34" s="99" t="s">
        <v>349</v>
      </c>
      <c r="F34" s="99" t="s">
        <v>350</v>
      </c>
      <c r="G34" s="99" t="s">
        <v>348</v>
      </c>
      <c r="H34" s="99" t="s">
        <v>349</v>
      </c>
      <c r="I34" s="99" t="s">
        <v>351</v>
      </c>
      <c r="J34" s="99" t="s">
        <v>352</v>
      </c>
      <c r="K34" s="99" t="s">
        <v>349</v>
      </c>
      <c r="L34" s="99" t="s">
        <v>357</v>
      </c>
      <c r="M34" s="99" t="s">
        <v>358</v>
      </c>
      <c r="N34" s="99" t="s">
        <v>349</v>
      </c>
    </row>
    <row r="35" spans="1:14" ht="75">
      <c r="A35" s="99"/>
      <c r="B35" s="99"/>
      <c r="C35" s="99"/>
      <c r="D35" s="99"/>
      <c r="E35" s="99"/>
      <c r="F35" s="99"/>
      <c r="G35" s="99"/>
      <c r="H35" s="99"/>
      <c r="I35" s="99" t="s">
        <v>353</v>
      </c>
      <c r="J35" s="99" t="s">
        <v>354</v>
      </c>
      <c r="K35" s="99" t="s">
        <v>349</v>
      </c>
      <c r="L35" s="99" t="s">
        <v>359</v>
      </c>
      <c r="M35" s="99" t="s">
        <v>360</v>
      </c>
      <c r="N35" s="99" t="s">
        <v>349</v>
      </c>
    </row>
    <row r="36" spans="1:14" ht="90">
      <c r="A36" s="99"/>
      <c r="B36" s="99"/>
      <c r="C36" s="99"/>
      <c r="D36" s="99"/>
      <c r="E36" s="99"/>
      <c r="F36" s="99"/>
      <c r="G36" s="99"/>
      <c r="H36" s="99"/>
      <c r="I36" s="99" t="s">
        <v>355</v>
      </c>
      <c r="J36" s="99" t="s">
        <v>356</v>
      </c>
      <c r="K36" s="99" t="s">
        <v>349</v>
      </c>
      <c r="L36" s="99" t="s">
        <v>361</v>
      </c>
      <c r="M36" s="99" t="s">
        <v>360</v>
      </c>
      <c r="N36" s="99" t="s">
        <v>349</v>
      </c>
    </row>
    <row r="37" spans="1:14" ht="75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 t="s">
        <v>362</v>
      </c>
      <c r="M37" s="99" t="s">
        <v>364</v>
      </c>
      <c r="N37" s="99" t="s">
        <v>349</v>
      </c>
    </row>
    <row r="38" spans="1:14" ht="60">
      <c r="A38" s="99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 t="s">
        <v>365</v>
      </c>
      <c r="M38" s="99" t="s">
        <v>366</v>
      </c>
      <c r="N38" s="99" t="s">
        <v>349</v>
      </c>
    </row>
    <row r="39" spans="1:14" ht="75">
      <c r="A39" s="99"/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 t="s">
        <v>367</v>
      </c>
      <c r="M39" s="99" t="s">
        <v>368</v>
      </c>
      <c r="N39" s="99" t="s">
        <v>349</v>
      </c>
    </row>
    <row r="40" spans="1:14" ht="90">
      <c r="A40" s="99"/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 t="s">
        <v>369</v>
      </c>
      <c r="M40" s="99" t="s">
        <v>370</v>
      </c>
      <c r="N40" s="99" t="s">
        <v>349</v>
      </c>
    </row>
    <row r="41" spans="1:14" ht="90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 t="s">
        <v>373</v>
      </c>
      <c r="M41" s="99" t="s">
        <v>374</v>
      </c>
      <c r="N41" s="99" t="s">
        <v>349</v>
      </c>
    </row>
    <row r="42" spans="1:14" ht="75">
      <c r="A42" s="99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 t="s">
        <v>371</v>
      </c>
      <c r="M42" s="99" t="s">
        <v>372</v>
      </c>
      <c r="N42" s="99" t="s">
        <v>349</v>
      </c>
    </row>
    <row r="43" spans="1:14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</row>
    <row r="44" spans="1:14">
      <c r="A44" s="99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</row>
    <row r="45" spans="1:14">
      <c r="A45" s="99"/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</row>
    <row r="46" spans="1:14">
      <c r="A46" s="99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</row>
    <row r="47" spans="1:14">
      <c r="A47" s="99"/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</row>
    <row r="48" spans="1:14">
      <c r="A48" s="99"/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</row>
    <row r="49" spans="1:14">
      <c r="A49" s="99"/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</row>
    <row r="50" spans="1:14" ht="15.75" thickBot="1"/>
    <row r="51" spans="1:14" ht="15.75">
      <c r="A51" s="203" t="s">
        <v>149</v>
      </c>
      <c r="B51" s="204"/>
      <c r="C51" s="204"/>
      <c r="D51" s="205"/>
    </row>
    <row r="52" spans="1:14" s="21" customFormat="1" ht="15.75">
      <c r="A52" s="191" t="s">
        <v>12</v>
      </c>
      <c r="B52" s="206" t="s">
        <v>73</v>
      </c>
      <c r="C52" s="198" t="s">
        <v>153</v>
      </c>
      <c r="D52" s="198"/>
      <c r="E52" s="198"/>
      <c r="F52" s="198"/>
      <c r="G52" s="198"/>
      <c r="H52" s="198" t="s">
        <v>154</v>
      </c>
      <c r="I52" s="198"/>
      <c r="J52" s="198"/>
      <c r="K52" s="198"/>
      <c r="L52" s="198"/>
    </row>
    <row r="53" spans="1:14" ht="213.75">
      <c r="A53" s="191"/>
      <c r="B53" s="206"/>
      <c r="C53" s="59" t="s">
        <v>150</v>
      </c>
      <c r="D53" s="59" t="s">
        <v>146</v>
      </c>
      <c r="E53" s="59" t="s">
        <v>151</v>
      </c>
      <c r="F53" s="59" t="s">
        <v>152</v>
      </c>
      <c r="G53" s="59" t="s">
        <v>155</v>
      </c>
      <c r="H53" s="59" t="s">
        <v>150</v>
      </c>
      <c r="I53" s="59" t="s">
        <v>146</v>
      </c>
      <c r="J53" s="59" t="s">
        <v>151</v>
      </c>
      <c r="K53" s="59" t="s">
        <v>152</v>
      </c>
      <c r="L53" s="59" t="s">
        <v>155</v>
      </c>
    </row>
    <row r="54" spans="1:14">
      <c r="A54" s="2"/>
      <c r="B54" s="2" t="s">
        <v>295</v>
      </c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7" spans="1:27" ht="15.75" thickBot="1"/>
    <row r="68" spans="1:27" ht="16.5" thickBot="1">
      <c r="A68" s="166" t="s">
        <v>258</v>
      </c>
      <c r="B68" s="167"/>
      <c r="C68" s="167"/>
      <c r="D68" s="167"/>
      <c r="E68" s="167"/>
      <c r="F68" s="167"/>
      <c r="G68" s="167"/>
      <c r="H68" s="190"/>
    </row>
    <row r="69" spans="1:27">
      <c r="A69" s="152" t="s">
        <v>25</v>
      </c>
      <c r="B69" s="152" t="s">
        <v>26</v>
      </c>
      <c r="C69" s="145" t="s">
        <v>27</v>
      </c>
      <c r="D69" s="145" t="s">
        <v>28</v>
      </c>
      <c r="E69" s="145"/>
      <c r="F69" s="145"/>
      <c r="G69" s="145"/>
      <c r="H69" s="145"/>
      <c r="I69" s="145"/>
      <c r="J69" s="145" t="s">
        <v>29</v>
      </c>
      <c r="K69" s="145"/>
      <c r="L69" s="145"/>
      <c r="M69" s="145"/>
      <c r="N69" s="145"/>
      <c r="O69" s="145"/>
      <c r="P69" s="145" t="s">
        <v>30</v>
      </c>
      <c r="Q69" s="145"/>
      <c r="R69" s="145"/>
      <c r="S69" s="145"/>
      <c r="T69" s="145"/>
      <c r="U69" s="145"/>
      <c r="V69" s="145" t="s">
        <v>31</v>
      </c>
      <c r="W69" s="145"/>
      <c r="X69" s="145"/>
      <c r="Y69" s="145"/>
      <c r="Z69" s="145"/>
      <c r="AA69" s="145"/>
    </row>
    <row r="70" spans="1:27">
      <c r="A70" s="152"/>
      <c r="B70" s="152"/>
      <c r="C70" s="145"/>
      <c r="D70" s="197" t="s">
        <v>32</v>
      </c>
      <c r="E70" s="197"/>
      <c r="F70" s="197" t="s">
        <v>33</v>
      </c>
      <c r="G70" s="197"/>
      <c r="H70" s="197" t="s">
        <v>35</v>
      </c>
      <c r="I70" s="197"/>
      <c r="J70" s="197" t="s">
        <v>32</v>
      </c>
      <c r="K70" s="197"/>
      <c r="L70" s="197" t="s">
        <v>33</v>
      </c>
      <c r="M70" s="197"/>
      <c r="N70" s="197" t="s">
        <v>35</v>
      </c>
      <c r="O70" s="197"/>
      <c r="P70" s="197" t="s">
        <v>32</v>
      </c>
      <c r="Q70" s="197"/>
      <c r="R70" s="197" t="s">
        <v>33</v>
      </c>
      <c r="S70" s="197"/>
      <c r="T70" s="197" t="s">
        <v>35</v>
      </c>
      <c r="U70" s="197"/>
      <c r="V70" s="197" t="s">
        <v>32</v>
      </c>
      <c r="W70" s="197"/>
      <c r="X70" s="197" t="s">
        <v>33</v>
      </c>
      <c r="Y70" s="197"/>
      <c r="Z70" s="197" t="s">
        <v>35</v>
      </c>
      <c r="AA70" s="197"/>
    </row>
    <row r="71" spans="1:27">
      <c r="A71" s="152"/>
      <c r="B71" s="152"/>
      <c r="C71" s="145"/>
      <c r="D71" s="197"/>
      <c r="E71" s="197"/>
      <c r="F71" s="197" t="s">
        <v>34</v>
      </c>
      <c r="G71" s="197"/>
      <c r="H71" s="197"/>
      <c r="I71" s="197"/>
      <c r="J71" s="197"/>
      <c r="K71" s="197"/>
      <c r="L71" s="197" t="s">
        <v>34</v>
      </c>
      <c r="M71" s="197"/>
      <c r="N71" s="197"/>
      <c r="O71" s="197"/>
      <c r="P71" s="197"/>
      <c r="Q71" s="197"/>
      <c r="R71" s="197" t="s">
        <v>34</v>
      </c>
      <c r="S71" s="197"/>
      <c r="T71" s="197"/>
      <c r="U71" s="197"/>
      <c r="V71" s="197"/>
      <c r="W71" s="197"/>
      <c r="X71" s="197" t="s">
        <v>34</v>
      </c>
      <c r="Y71" s="197"/>
      <c r="Z71" s="197"/>
      <c r="AA71" s="197"/>
    </row>
    <row r="72" spans="1:27">
      <c r="A72" s="152"/>
      <c r="B72" s="152"/>
      <c r="C72" s="145"/>
      <c r="D72" s="12" t="s">
        <v>36</v>
      </c>
      <c r="E72" s="12" t="s">
        <v>37</v>
      </c>
      <c r="F72" s="12" t="s">
        <v>36</v>
      </c>
      <c r="G72" s="12" t="s">
        <v>37</v>
      </c>
      <c r="H72" s="12" t="s">
        <v>36</v>
      </c>
      <c r="I72" s="12" t="s">
        <v>37</v>
      </c>
      <c r="J72" s="12" t="s">
        <v>36</v>
      </c>
      <c r="K72" s="12" t="s">
        <v>37</v>
      </c>
      <c r="L72" s="12" t="s">
        <v>36</v>
      </c>
      <c r="M72" s="12" t="s">
        <v>37</v>
      </c>
      <c r="N72" s="12" t="s">
        <v>36</v>
      </c>
      <c r="O72" s="12" t="s">
        <v>37</v>
      </c>
      <c r="P72" s="12" t="s">
        <v>36</v>
      </c>
      <c r="Q72" s="12" t="s">
        <v>37</v>
      </c>
      <c r="R72" s="12" t="s">
        <v>36</v>
      </c>
      <c r="S72" s="12" t="s">
        <v>37</v>
      </c>
      <c r="T72" s="12" t="s">
        <v>36</v>
      </c>
      <c r="U72" s="12" t="s">
        <v>37</v>
      </c>
      <c r="V72" s="12" t="s">
        <v>36</v>
      </c>
      <c r="W72" s="12" t="s">
        <v>37</v>
      </c>
      <c r="X72" s="12" t="s">
        <v>36</v>
      </c>
      <c r="Y72" s="12" t="s">
        <v>37</v>
      </c>
      <c r="Z72" s="12" t="s">
        <v>36</v>
      </c>
      <c r="AA72" s="12" t="s">
        <v>37</v>
      </c>
    </row>
    <row r="73" spans="1:27">
      <c r="A73" s="99">
        <v>1</v>
      </c>
      <c r="B73" s="104" t="s">
        <v>295</v>
      </c>
      <c r="C73" s="104">
        <v>100</v>
      </c>
      <c r="D73" s="99">
        <v>6</v>
      </c>
      <c r="E73" s="99">
        <v>19</v>
      </c>
      <c r="F73" s="99">
        <v>7</v>
      </c>
      <c r="G73" s="99">
        <v>22</v>
      </c>
      <c r="H73" s="99">
        <v>13</v>
      </c>
      <c r="I73" s="99">
        <v>41</v>
      </c>
      <c r="J73" s="99">
        <v>5</v>
      </c>
      <c r="K73" s="99">
        <v>14</v>
      </c>
      <c r="L73" s="99">
        <v>5</v>
      </c>
      <c r="M73" s="99">
        <v>10</v>
      </c>
      <c r="N73" s="99">
        <v>10</v>
      </c>
      <c r="O73" s="99">
        <v>24</v>
      </c>
      <c r="P73" s="99">
        <v>1</v>
      </c>
      <c r="Q73" s="99">
        <v>5</v>
      </c>
      <c r="R73" s="99">
        <v>2</v>
      </c>
      <c r="S73" s="99">
        <v>12</v>
      </c>
      <c r="T73" s="99">
        <v>3</v>
      </c>
      <c r="U73" s="99">
        <v>17</v>
      </c>
      <c r="V73" s="105">
        <v>0.23</v>
      </c>
      <c r="W73" s="105">
        <v>0.26</v>
      </c>
      <c r="X73" s="105">
        <v>0.28000000000000003</v>
      </c>
      <c r="Y73" s="105">
        <v>0.45</v>
      </c>
      <c r="Z73" s="106">
        <v>0.255</v>
      </c>
      <c r="AA73" s="106">
        <v>0.35499999999999998</v>
      </c>
    </row>
    <row r="74" spans="1:27">
      <c r="A74" s="13"/>
      <c r="B74" s="71"/>
      <c r="C74" s="71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>
      <c r="A75" s="13"/>
      <c r="B75" s="71"/>
      <c r="C75" s="71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>
      <c r="A76" s="13"/>
      <c r="B76" s="71"/>
      <c r="C76" s="71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>
      <c r="A77" s="13"/>
      <c r="B77" s="71"/>
      <c r="C77" s="71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>
      <c r="A78" s="13"/>
      <c r="B78" s="71"/>
      <c r="C78" s="7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>
      <c r="A79" s="13"/>
      <c r="B79" s="71"/>
      <c r="C79" s="7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>
      <c r="A80" s="13"/>
      <c r="B80" s="71"/>
      <c r="C80" s="7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>
      <c r="A81" s="13"/>
      <c r="B81" s="71"/>
      <c r="C81" s="7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1:27">
      <c r="A82" s="13"/>
      <c r="B82" s="71"/>
      <c r="C82" s="7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>
      <c r="A83" s="13"/>
      <c r="B83" s="71"/>
      <c r="C83" s="7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>
      <c r="A84" s="13"/>
      <c r="B84" s="71"/>
      <c r="C84" s="7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>
      <c r="A85" s="141" t="s">
        <v>35</v>
      </c>
      <c r="B85" s="141"/>
      <c r="C85" s="7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</sheetData>
  <mergeCells count="64">
    <mergeCell ref="A2:B2"/>
    <mergeCell ref="R17:T17"/>
    <mergeCell ref="U17:W17"/>
    <mergeCell ref="A12:B12"/>
    <mergeCell ref="A4:C4"/>
    <mergeCell ref="A16:A18"/>
    <mergeCell ref="B16:B18"/>
    <mergeCell ref="C16:Q16"/>
    <mergeCell ref="C17:E17"/>
    <mergeCell ref="F17:H17"/>
    <mergeCell ref="C6:E6"/>
    <mergeCell ref="F6:H6"/>
    <mergeCell ref="I6:K6"/>
    <mergeCell ref="L6:N6"/>
    <mergeCell ref="C5:Q5"/>
    <mergeCell ref="A5:A7"/>
    <mergeCell ref="AD17:AF17"/>
    <mergeCell ref="AG17:AI17"/>
    <mergeCell ref="AJ17:AL17"/>
    <mergeCell ref="B5:B7"/>
    <mergeCell ref="A31:D31"/>
    <mergeCell ref="I17:K17"/>
    <mergeCell ref="L17:N17"/>
    <mergeCell ref="O17:Q17"/>
    <mergeCell ref="A30:B30"/>
    <mergeCell ref="O6:Q6"/>
    <mergeCell ref="F32:H32"/>
    <mergeCell ref="I32:K32"/>
    <mergeCell ref="L32:N32"/>
    <mergeCell ref="X17:Z17"/>
    <mergeCell ref="AA17:AC17"/>
    <mergeCell ref="B32:B33"/>
    <mergeCell ref="A32:A33"/>
    <mergeCell ref="A51:D51"/>
    <mergeCell ref="A52:A53"/>
    <mergeCell ref="B52:B53"/>
    <mergeCell ref="C32:E32"/>
    <mergeCell ref="L71:M71"/>
    <mergeCell ref="R71:S71"/>
    <mergeCell ref="X71:Y71"/>
    <mergeCell ref="C52:G52"/>
    <mergeCell ref="H52:L52"/>
    <mergeCell ref="F71:G71"/>
    <mergeCell ref="A68:H68"/>
    <mergeCell ref="A69:A72"/>
    <mergeCell ref="B69:B72"/>
    <mergeCell ref="C69:C72"/>
    <mergeCell ref="D69:I69"/>
    <mergeCell ref="A85:B85"/>
    <mergeCell ref="J69:O69"/>
    <mergeCell ref="P69:U69"/>
    <mergeCell ref="V69:AA69"/>
    <mergeCell ref="D70:E71"/>
    <mergeCell ref="F70:G70"/>
    <mergeCell ref="H70:I71"/>
    <mergeCell ref="J70:K71"/>
    <mergeCell ref="L70:M70"/>
    <mergeCell ref="N70:O71"/>
    <mergeCell ref="P70:Q71"/>
    <mergeCell ref="R70:S70"/>
    <mergeCell ref="T70:U71"/>
    <mergeCell ref="V70:W71"/>
    <mergeCell ref="X70:Y70"/>
    <mergeCell ref="Z70:AA71"/>
  </mergeCells>
  <pageMargins left="0.45" right="0.45" top="0.5" bottom="0.5" header="0.3" footer="0.3"/>
  <pageSetup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43"/>
  <sheetViews>
    <sheetView workbookViewId="0">
      <selection activeCell="K34" sqref="K34"/>
    </sheetView>
  </sheetViews>
  <sheetFormatPr defaultRowHeight="15"/>
  <cols>
    <col min="2" max="2" width="17.140625" customWidth="1"/>
    <col min="3" max="48" width="6.7109375" customWidth="1"/>
  </cols>
  <sheetData>
    <row r="1" spans="1:48" ht="15.75" thickBot="1"/>
    <row r="2" spans="1:48" ht="16.5" thickBot="1">
      <c r="A2" s="225" t="s">
        <v>279</v>
      </c>
      <c r="B2" s="226"/>
    </row>
    <row r="3" spans="1:48" ht="15.75" thickBot="1"/>
    <row r="4" spans="1:48" ht="16.5" thickBot="1">
      <c r="A4" s="166" t="s">
        <v>192</v>
      </c>
      <c r="B4" s="167"/>
      <c r="C4" s="167"/>
      <c r="D4" s="167"/>
      <c r="E4" s="167"/>
      <c r="F4" s="167"/>
      <c r="G4" s="190"/>
    </row>
    <row r="5" spans="1:48" ht="100.5" customHeight="1">
      <c r="A5" s="196" t="s">
        <v>12</v>
      </c>
      <c r="B5" s="222" t="s">
        <v>73</v>
      </c>
      <c r="C5" s="227" t="s">
        <v>178</v>
      </c>
      <c r="D5" s="227" t="s">
        <v>179</v>
      </c>
      <c r="E5" s="227" t="s">
        <v>156</v>
      </c>
      <c r="F5" s="227"/>
      <c r="G5" s="227" t="s">
        <v>157</v>
      </c>
      <c r="H5" s="224"/>
      <c r="I5" s="224" t="s">
        <v>158</v>
      </c>
      <c r="J5" s="224"/>
      <c r="K5" s="224" t="s">
        <v>159</v>
      </c>
      <c r="L5" s="224"/>
      <c r="M5" s="224" t="s">
        <v>160</v>
      </c>
      <c r="N5" s="224"/>
      <c r="O5" s="224" t="s">
        <v>161</v>
      </c>
      <c r="P5" s="224"/>
      <c r="Q5" s="224" t="s">
        <v>162</v>
      </c>
      <c r="R5" s="224"/>
      <c r="S5" s="224" t="s">
        <v>163</v>
      </c>
      <c r="T5" s="224"/>
      <c r="U5" s="224" t="s">
        <v>164</v>
      </c>
      <c r="V5" s="224"/>
      <c r="W5" s="224" t="s">
        <v>165</v>
      </c>
      <c r="X5" s="224"/>
      <c r="Y5" s="224" t="s">
        <v>166</v>
      </c>
      <c r="Z5" s="224"/>
      <c r="AA5" s="224" t="s">
        <v>167</v>
      </c>
      <c r="AB5" s="224"/>
      <c r="AC5" s="224" t="s">
        <v>168</v>
      </c>
      <c r="AD5" s="224"/>
      <c r="AE5" s="224" t="s">
        <v>169</v>
      </c>
      <c r="AF5" s="224"/>
      <c r="AG5" s="224" t="s">
        <v>170</v>
      </c>
      <c r="AH5" s="224"/>
      <c r="AI5" s="224" t="s">
        <v>171</v>
      </c>
      <c r="AJ5" s="224"/>
      <c r="AK5" s="224" t="s">
        <v>172</v>
      </c>
      <c r="AL5" s="224"/>
      <c r="AM5" s="224" t="s">
        <v>173</v>
      </c>
      <c r="AN5" s="224"/>
      <c r="AO5" s="224" t="s">
        <v>174</v>
      </c>
      <c r="AP5" s="224"/>
      <c r="AQ5" s="224" t="s">
        <v>175</v>
      </c>
      <c r="AR5" s="224"/>
      <c r="AS5" s="224" t="s">
        <v>176</v>
      </c>
      <c r="AT5" s="224"/>
      <c r="AU5" s="224" t="s">
        <v>177</v>
      </c>
      <c r="AV5" s="224"/>
    </row>
    <row r="6" spans="1:48" ht="76.5" customHeight="1">
      <c r="A6" s="195"/>
      <c r="B6" s="223"/>
      <c r="C6" s="228"/>
      <c r="D6" s="228"/>
      <c r="E6" s="60" t="s">
        <v>180</v>
      </c>
      <c r="F6" s="60" t="s">
        <v>20</v>
      </c>
      <c r="G6" s="61" t="s">
        <v>180</v>
      </c>
      <c r="H6" s="60" t="s">
        <v>20</v>
      </c>
      <c r="I6" s="61" t="s">
        <v>180</v>
      </c>
      <c r="J6" s="60" t="s">
        <v>20</v>
      </c>
      <c r="K6" s="61" t="s">
        <v>180</v>
      </c>
      <c r="L6" s="60" t="s">
        <v>20</v>
      </c>
      <c r="M6" s="61" t="s">
        <v>180</v>
      </c>
      <c r="N6" s="60" t="s">
        <v>20</v>
      </c>
      <c r="O6" s="61" t="s">
        <v>180</v>
      </c>
      <c r="P6" s="60" t="s">
        <v>20</v>
      </c>
      <c r="Q6" s="61" t="s">
        <v>180</v>
      </c>
      <c r="R6" s="60" t="s">
        <v>20</v>
      </c>
      <c r="S6" s="61" t="s">
        <v>180</v>
      </c>
      <c r="T6" s="60" t="s">
        <v>20</v>
      </c>
      <c r="U6" s="61" t="s">
        <v>180</v>
      </c>
      <c r="V6" s="60" t="s">
        <v>20</v>
      </c>
      <c r="W6" s="61" t="s">
        <v>180</v>
      </c>
      <c r="X6" s="60" t="s">
        <v>20</v>
      </c>
      <c r="Y6" s="61" t="s">
        <v>180</v>
      </c>
      <c r="Z6" s="60" t="s">
        <v>20</v>
      </c>
      <c r="AA6" s="61" t="s">
        <v>180</v>
      </c>
      <c r="AB6" s="60" t="s">
        <v>20</v>
      </c>
      <c r="AC6" s="61" t="s">
        <v>180</v>
      </c>
      <c r="AD6" s="60" t="s">
        <v>20</v>
      </c>
      <c r="AE6" s="61" t="s">
        <v>180</v>
      </c>
      <c r="AF6" s="60" t="s">
        <v>20</v>
      </c>
      <c r="AG6" s="61" t="s">
        <v>180</v>
      </c>
      <c r="AH6" s="60" t="s">
        <v>20</v>
      </c>
      <c r="AI6" s="61" t="s">
        <v>180</v>
      </c>
      <c r="AJ6" s="60" t="s">
        <v>20</v>
      </c>
      <c r="AK6" s="61" t="s">
        <v>180</v>
      </c>
      <c r="AL6" s="60" t="s">
        <v>20</v>
      </c>
      <c r="AM6" s="61" t="s">
        <v>180</v>
      </c>
      <c r="AN6" s="60" t="s">
        <v>20</v>
      </c>
      <c r="AO6" s="61" t="s">
        <v>180</v>
      </c>
      <c r="AP6" s="60" t="s">
        <v>20</v>
      </c>
      <c r="AQ6" s="61" t="s">
        <v>180</v>
      </c>
      <c r="AR6" s="60" t="s">
        <v>20</v>
      </c>
      <c r="AS6" s="61" t="s">
        <v>180</v>
      </c>
      <c r="AT6" s="60" t="s">
        <v>20</v>
      </c>
      <c r="AU6" s="61" t="s">
        <v>180</v>
      </c>
      <c r="AV6" s="60" t="s">
        <v>20</v>
      </c>
    </row>
    <row r="7" spans="1:48">
      <c r="A7" s="2"/>
      <c r="B7" s="2" t="s">
        <v>295</v>
      </c>
      <c r="C7" s="2"/>
      <c r="D7" s="2"/>
      <c r="E7" s="2">
        <v>5</v>
      </c>
      <c r="F7" s="2"/>
      <c r="G7" s="2"/>
      <c r="H7" s="2" t="s">
        <v>20</v>
      </c>
      <c r="I7" s="2"/>
      <c r="J7" s="2" t="s">
        <v>20</v>
      </c>
      <c r="K7" s="2"/>
      <c r="L7" s="2" t="s">
        <v>20</v>
      </c>
      <c r="M7" s="2">
        <v>1</v>
      </c>
      <c r="N7" s="2"/>
      <c r="O7" s="2"/>
      <c r="P7" s="2" t="s">
        <v>20</v>
      </c>
      <c r="Q7" s="2"/>
      <c r="R7" s="2" t="s">
        <v>20</v>
      </c>
      <c r="S7" s="2">
        <v>1</v>
      </c>
      <c r="T7" s="2"/>
      <c r="U7" s="2">
        <v>1</v>
      </c>
      <c r="V7" s="2"/>
      <c r="W7" s="2"/>
      <c r="X7" s="2" t="s">
        <v>20</v>
      </c>
      <c r="Y7" s="2"/>
      <c r="Z7" s="2" t="s">
        <v>20</v>
      </c>
      <c r="AA7" s="2"/>
      <c r="AB7" s="2" t="s">
        <v>20</v>
      </c>
      <c r="AC7" s="2"/>
      <c r="AD7" s="2" t="s">
        <v>20</v>
      </c>
      <c r="AE7" s="2"/>
      <c r="AF7" s="2" t="s">
        <v>20</v>
      </c>
      <c r="AG7" s="2">
        <v>16</v>
      </c>
      <c r="AH7" s="2"/>
      <c r="AI7" s="2">
        <v>1</v>
      </c>
      <c r="AJ7" s="2"/>
      <c r="AK7" s="2">
        <v>2</v>
      </c>
      <c r="AL7" s="2"/>
      <c r="AM7" s="2">
        <v>1</v>
      </c>
      <c r="AN7" s="2"/>
      <c r="AO7" s="2">
        <v>1</v>
      </c>
      <c r="AP7" s="2"/>
      <c r="AQ7" s="2"/>
      <c r="AR7" s="2" t="s">
        <v>20</v>
      </c>
      <c r="AS7" s="2">
        <v>1</v>
      </c>
      <c r="AT7" s="2"/>
      <c r="AU7" s="2">
        <v>10</v>
      </c>
      <c r="AV7" s="2"/>
    </row>
    <row r="8" spans="1:4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4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1" spans="1:48" ht="15.75" thickBot="1"/>
    <row r="22" spans="1:48" ht="15.75">
      <c r="A22" s="203" t="s">
        <v>191</v>
      </c>
      <c r="B22" s="204"/>
      <c r="C22" s="204"/>
      <c r="D22" s="204"/>
      <c r="E22" s="204"/>
      <c r="F22" s="204"/>
      <c r="G22" s="204"/>
      <c r="H22" s="204"/>
      <c r="I22" s="204"/>
      <c r="J22" s="204"/>
      <c r="K22" s="205"/>
    </row>
    <row r="23" spans="1:48" ht="57.75" customHeight="1">
      <c r="A23" s="191" t="s">
        <v>12</v>
      </c>
      <c r="B23" s="206" t="s">
        <v>73</v>
      </c>
      <c r="C23" s="220" t="s">
        <v>181</v>
      </c>
      <c r="D23" s="220"/>
      <c r="E23" s="220" t="s">
        <v>182</v>
      </c>
      <c r="F23" s="220"/>
      <c r="G23" s="220" t="s">
        <v>183</v>
      </c>
      <c r="H23" s="220"/>
      <c r="I23" s="220" t="s">
        <v>184</v>
      </c>
      <c r="J23" s="220"/>
      <c r="K23" s="220" t="s">
        <v>185</v>
      </c>
      <c r="L23" s="220"/>
      <c r="M23" s="220" t="s">
        <v>186</v>
      </c>
      <c r="N23" s="220"/>
      <c r="O23" s="220" t="s">
        <v>187</v>
      </c>
      <c r="P23" s="220"/>
      <c r="Q23" s="220" t="s">
        <v>188</v>
      </c>
      <c r="R23" s="220"/>
      <c r="S23" s="220" t="s">
        <v>189</v>
      </c>
      <c r="T23" s="220"/>
      <c r="U23" s="221"/>
      <c r="V23" s="221"/>
    </row>
    <row r="24" spans="1:48" ht="65.25">
      <c r="A24" s="191"/>
      <c r="B24" s="206"/>
      <c r="C24" s="62" t="s">
        <v>190</v>
      </c>
      <c r="D24" s="62" t="s">
        <v>19</v>
      </c>
      <c r="E24" s="62" t="s">
        <v>190</v>
      </c>
      <c r="F24" s="62" t="s">
        <v>19</v>
      </c>
      <c r="G24" s="62" t="s">
        <v>190</v>
      </c>
      <c r="H24" s="62" t="s">
        <v>19</v>
      </c>
      <c r="I24" s="62" t="s">
        <v>190</v>
      </c>
      <c r="J24" s="62" t="s">
        <v>19</v>
      </c>
      <c r="K24" s="62" t="s">
        <v>190</v>
      </c>
      <c r="L24" s="62" t="s">
        <v>19</v>
      </c>
      <c r="M24" s="62" t="s">
        <v>190</v>
      </c>
      <c r="N24" s="62" t="s">
        <v>19</v>
      </c>
      <c r="O24" s="62" t="s">
        <v>190</v>
      </c>
      <c r="P24" s="62" t="s">
        <v>19</v>
      </c>
      <c r="Q24" s="62" t="s">
        <v>190</v>
      </c>
      <c r="R24" s="62" t="s">
        <v>19</v>
      </c>
      <c r="S24" s="62" t="s">
        <v>190</v>
      </c>
      <c r="T24" s="62" t="s">
        <v>19</v>
      </c>
      <c r="U24" s="75"/>
      <c r="V24" s="75"/>
    </row>
    <row r="25" spans="1:48">
      <c r="A25" s="97">
        <v>1</v>
      </c>
      <c r="B25" s="97" t="s">
        <v>295</v>
      </c>
      <c r="C25" s="97">
        <v>1</v>
      </c>
      <c r="D25" s="97">
        <v>1</v>
      </c>
      <c r="E25" s="97">
        <v>2</v>
      </c>
      <c r="F25" s="97">
        <v>0</v>
      </c>
      <c r="G25" s="97">
        <v>20</v>
      </c>
      <c r="H25" s="97">
        <v>12</v>
      </c>
      <c r="I25" s="97">
        <v>6</v>
      </c>
      <c r="J25" s="97">
        <v>4</v>
      </c>
      <c r="K25" s="97">
        <v>5</v>
      </c>
      <c r="L25" s="97">
        <v>4</v>
      </c>
      <c r="M25" s="97">
        <v>2</v>
      </c>
      <c r="N25" s="97">
        <v>1</v>
      </c>
      <c r="O25" s="97">
        <v>1</v>
      </c>
      <c r="P25" s="97">
        <v>1</v>
      </c>
      <c r="Q25" s="97">
        <v>1</v>
      </c>
      <c r="R25" s="97">
        <v>0</v>
      </c>
      <c r="S25" s="97">
        <v>1</v>
      </c>
      <c r="T25" s="97">
        <v>1</v>
      </c>
      <c r="U25" s="76"/>
      <c r="V25" s="76"/>
    </row>
    <row r="26" spans="1:4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76"/>
      <c r="V26" s="76"/>
    </row>
    <row r="27" spans="1:4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76"/>
      <c r="V27" s="76"/>
    </row>
    <row r="28" spans="1:4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76"/>
      <c r="V28" s="76"/>
    </row>
    <row r="29" spans="1:4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76"/>
      <c r="V29" s="76"/>
    </row>
    <row r="30" spans="1:4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76"/>
      <c r="V30" s="76"/>
    </row>
    <row r="31" spans="1:4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76"/>
      <c r="V31" s="76"/>
    </row>
    <row r="32" spans="1:4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76"/>
      <c r="V32" s="76"/>
    </row>
    <row r="33" spans="1:2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76"/>
      <c r="V33" s="76"/>
    </row>
    <row r="34" spans="1:2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76"/>
      <c r="V34" s="76"/>
    </row>
    <row r="35" spans="1:2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76"/>
      <c r="V35" s="76"/>
    </row>
    <row r="36" spans="1:2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76"/>
      <c r="V36" s="76"/>
    </row>
    <row r="37" spans="1:2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76"/>
      <c r="V37" s="76"/>
    </row>
    <row r="38" spans="1:2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76"/>
      <c r="V38" s="76"/>
    </row>
    <row r="39" spans="1:2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77"/>
      <c r="V39" s="77"/>
    </row>
    <row r="40" spans="1:2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77"/>
      <c r="V40" s="77"/>
    </row>
    <row r="41" spans="1:2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77"/>
      <c r="V41" s="77"/>
    </row>
    <row r="42" spans="1:2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77"/>
      <c r="V42" s="77"/>
    </row>
    <row r="43" spans="1:2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77"/>
      <c r="V43" s="77"/>
    </row>
  </sheetData>
  <mergeCells count="41">
    <mergeCell ref="W5:X5"/>
    <mergeCell ref="Y5:Z5"/>
    <mergeCell ref="AA5:AB5"/>
    <mergeCell ref="E5:F5"/>
    <mergeCell ref="G5:H5"/>
    <mergeCell ref="I5:J5"/>
    <mergeCell ref="K5:L5"/>
    <mergeCell ref="M5:N5"/>
    <mergeCell ref="O5:P5"/>
    <mergeCell ref="AO5:AP5"/>
    <mergeCell ref="AQ5:AR5"/>
    <mergeCell ref="AS5:AT5"/>
    <mergeCell ref="AU5:AV5"/>
    <mergeCell ref="A2:B2"/>
    <mergeCell ref="D5:D6"/>
    <mergeCell ref="C5:C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A5:A6"/>
    <mergeCell ref="B5:B6"/>
    <mergeCell ref="C23:D23"/>
    <mergeCell ref="E23:F23"/>
    <mergeCell ref="A4:G4"/>
    <mergeCell ref="S23:T23"/>
    <mergeCell ref="U23:V23"/>
    <mergeCell ref="A23:A24"/>
    <mergeCell ref="B23:B24"/>
    <mergeCell ref="A22:K22"/>
    <mergeCell ref="G23:H23"/>
    <mergeCell ref="I23:J23"/>
    <mergeCell ref="K23:L23"/>
    <mergeCell ref="M23:N23"/>
    <mergeCell ref="O23:P23"/>
    <mergeCell ref="Q23:R23"/>
  </mergeCells>
  <pageMargins left="0.7" right="0.7" top="0.75" bottom="0.75" header="0.3" footer="0.3"/>
  <pageSetup scale="8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62"/>
  <sheetViews>
    <sheetView workbookViewId="0">
      <selection activeCell="B9" sqref="B9"/>
    </sheetView>
  </sheetViews>
  <sheetFormatPr defaultRowHeight="15"/>
  <cols>
    <col min="1" max="1" width="7.42578125" customWidth="1"/>
    <col min="2" max="2" width="10" customWidth="1"/>
    <col min="3" max="3" width="16.85546875" customWidth="1"/>
    <col min="4" max="4" width="19.85546875" customWidth="1"/>
    <col min="5" max="5" width="30.140625" customWidth="1"/>
    <col min="6" max="6" width="31.42578125" customWidth="1"/>
  </cols>
  <sheetData>
    <row r="1" spans="1:6" ht="15.75" thickBot="1"/>
    <row r="2" spans="1:6" ht="16.5" thickBot="1">
      <c r="A2" s="225" t="s">
        <v>280</v>
      </c>
      <c r="B2" s="226"/>
    </row>
    <row r="3" spans="1:6" ht="15.75" thickBot="1"/>
    <row r="4" spans="1:6" ht="15.75">
      <c r="A4" s="187" t="s">
        <v>197</v>
      </c>
      <c r="B4" s="188"/>
      <c r="C4" s="188"/>
      <c r="D4" s="188"/>
      <c r="E4" s="188"/>
      <c r="F4" s="189"/>
    </row>
    <row r="5" spans="1:6" ht="42.75">
      <c r="A5" s="4" t="s">
        <v>12</v>
      </c>
      <c r="B5" s="3" t="s">
        <v>73</v>
      </c>
      <c r="C5" s="63" t="s">
        <v>193</v>
      </c>
      <c r="D5" s="9" t="s">
        <v>194</v>
      </c>
      <c r="E5" s="9" t="s">
        <v>195</v>
      </c>
      <c r="F5" s="9" t="s">
        <v>196</v>
      </c>
    </row>
    <row r="6" spans="1:6" ht="30">
      <c r="A6" s="2">
        <v>1</v>
      </c>
      <c r="B6" s="2" t="s">
        <v>295</v>
      </c>
      <c r="C6" s="99" t="s">
        <v>375</v>
      </c>
      <c r="D6" s="99" t="s">
        <v>210</v>
      </c>
      <c r="E6" s="99" t="s">
        <v>376</v>
      </c>
      <c r="F6" s="99" t="s">
        <v>377</v>
      </c>
    </row>
    <row r="7" spans="1:6" ht="45">
      <c r="A7" s="2"/>
      <c r="B7" s="2"/>
      <c r="C7" s="99" t="s">
        <v>378</v>
      </c>
      <c r="D7" s="99" t="s">
        <v>211</v>
      </c>
      <c r="E7" s="107" t="s">
        <v>379</v>
      </c>
      <c r="F7" s="99" t="s">
        <v>380</v>
      </c>
    </row>
    <row r="8" spans="1:6" ht="30">
      <c r="A8" s="2"/>
      <c r="B8" s="2"/>
      <c r="C8" s="99" t="s">
        <v>381</v>
      </c>
      <c r="D8" s="99" t="s">
        <v>210</v>
      </c>
      <c r="E8" s="99" t="s">
        <v>376</v>
      </c>
      <c r="F8" s="99" t="s">
        <v>382</v>
      </c>
    </row>
    <row r="9" spans="1:6">
      <c r="A9" s="2"/>
      <c r="B9" s="2"/>
      <c r="C9" s="99"/>
      <c r="D9" s="99"/>
      <c r="E9" s="99"/>
      <c r="F9" s="99"/>
    </row>
    <row r="10" spans="1:6">
      <c r="A10" s="2"/>
      <c r="B10" s="2"/>
      <c r="C10" s="99"/>
      <c r="D10" s="99"/>
      <c r="E10" s="99"/>
      <c r="F10" s="99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  <row r="23" spans="1:6" ht="15.75" thickBot="1"/>
    <row r="24" spans="1:6" ht="16.5" thickBot="1">
      <c r="A24" s="175" t="s">
        <v>198</v>
      </c>
      <c r="B24" s="176"/>
      <c r="C24" s="176"/>
      <c r="D24" s="176"/>
      <c r="E24" s="177"/>
    </row>
    <row r="25" spans="1:6" ht="63">
      <c r="A25" s="64" t="s">
        <v>12</v>
      </c>
      <c r="B25" s="65" t="s">
        <v>73</v>
      </c>
      <c r="C25" s="66" t="s">
        <v>193</v>
      </c>
      <c r="D25" s="67" t="s">
        <v>199</v>
      </c>
      <c r="E25" s="68" t="s">
        <v>195</v>
      </c>
    </row>
    <row r="26" spans="1:6" ht="30">
      <c r="A26" s="2"/>
      <c r="B26" s="99" t="s">
        <v>295</v>
      </c>
      <c r="C26" s="99" t="s">
        <v>378</v>
      </c>
      <c r="D26" s="99" t="s">
        <v>383</v>
      </c>
      <c r="E26" s="99" t="s">
        <v>384</v>
      </c>
    </row>
    <row r="27" spans="1:6" ht="75">
      <c r="A27" s="2"/>
      <c r="B27" s="99"/>
      <c r="C27" s="99" t="s">
        <v>385</v>
      </c>
      <c r="D27" s="99" t="s">
        <v>386</v>
      </c>
      <c r="E27" s="99" t="s">
        <v>384</v>
      </c>
    </row>
    <row r="28" spans="1:6">
      <c r="A28" s="2"/>
      <c r="B28" s="99"/>
      <c r="C28" s="99" t="s">
        <v>387</v>
      </c>
      <c r="D28" s="99" t="s">
        <v>388</v>
      </c>
      <c r="E28" s="99" t="s">
        <v>384</v>
      </c>
    </row>
    <row r="29" spans="1:6" ht="30">
      <c r="A29" s="2"/>
      <c r="B29" s="99"/>
      <c r="C29" s="99" t="s">
        <v>389</v>
      </c>
      <c r="D29" s="99" t="s">
        <v>384</v>
      </c>
      <c r="E29" s="99" t="s">
        <v>384</v>
      </c>
    </row>
    <row r="30" spans="1:6">
      <c r="A30" s="2"/>
      <c r="B30" s="99"/>
      <c r="C30" s="99"/>
      <c r="D30" s="99"/>
      <c r="E30" s="99"/>
    </row>
    <row r="31" spans="1:6">
      <c r="A31" s="2"/>
      <c r="B31" s="99"/>
      <c r="C31" s="99"/>
      <c r="D31" s="99"/>
      <c r="E31" s="99"/>
    </row>
    <row r="32" spans="1:6">
      <c r="A32" s="2"/>
      <c r="B32" s="2"/>
      <c r="C32" s="2"/>
      <c r="D32" s="2"/>
      <c r="E32" s="2"/>
    </row>
    <row r="33" spans="1:6">
      <c r="A33" s="2"/>
      <c r="B33" s="2"/>
      <c r="C33" s="2"/>
      <c r="D33" s="2"/>
      <c r="E33" s="2"/>
    </row>
    <row r="34" spans="1:6">
      <c r="A34" s="2"/>
      <c r="B34" s="2"/>
      <c r="C34" s="2"/>
      <c r="D34" s="2"/>
      <c r="E34" s="2"/>
    </row>
    <row r="35" spans="1:6">
      <c r="A35" s="2"/>
      <c r="B35" s="2"/>
      <c r="C35" s="2"/>
      <c r="D35" s="2"/>
      <c r="E35" s="2"/>
    </row>
    <row r="36" spans="1:6">
      <c r="A36" s="2"/>
      <c r="B36" s="2"/>
      <c r="C36" s="2"/>
      <c r="D36" s="2"/>
      <c r="E36" s="2"/>
    </row>
    <row r="37" spans="1:6">
      <c r="A37" s="2"/>
      <c r="B37" s="2"/>
      <c r="C37" s="2"/>
      <c r="D37" s="2"/>
      <c r="E37" s="2"/>
    </row>
    <row r="38" spans="1:6">
      <c r="A38" s="2"/>
      <c r="B38" s="2"/>
      <c r="C38" s="2"/>
      <c r="D38" s="2"/>
      <c r="E38" s="2"/>
    </row>
    <row r="39" spans="1:6">
      <c r="A39" s="2"/>
      <c r="B39" s="2"/>
      <c r="C39" s="2"/>
      <c r="D39" s="2"/>
      <c r="E39" s="2"/>
    </row>
    <row r="40" spans="1:6">
      <c r="A40" s="2"/>
      <c r="B40" s="2"/>
      <c r="C40" s="2"/>
      <c r="D40" s="2"/>
      <c r="E40" s="2"/>
    </row>
    <row r="41" spans="1:6">
      <c r="A41" s="2"/>
      <c r="B41" s="2"/>
      <c r="C41" s="2"/>
      <c r="D41" s="2"/>
      <c r="E41" s="2"/>
    </row>
    <row r="42" spans="1:6">
      <c r="A42" s="2"/>
      <c r="B42" s="2"/>
      <c r="C42" s="2"/>
      <c r="D42" s="2"/>
      <c r="E42" s="2"/>
    </row>
    <row r="43" spans="1:6" ht="15.75" thickBot="1"/>
    <row r="44" spans="1:6" ht="15.75">
      <c r="A44" s="187" t="s">
        <v>200</v>
      </c>
      <c r="B44" s="188"/>
      <c r="C44" s="189"/>
    </row>
    <row r="45" spans="1:6" ht="42.75">
      <c r="A45" s="4" t="s">
        <v>12</v>
      </c>
      <c r="B45" s="3" t="s">
        <v>73</v>
      </c>
      <c r="C45" s="63" t="s">
        <v>201</v>
      </c>
      <c r="D45" s="63" t="s">
        <v>202</v>
      </c>
      <c r="E45" s="9" t="s">
        <v>195</v>
      </c>
      <c r="F45" s="9" t="s">
        <v>196</v>
      </c>
    </row>
    <row r="46" spans="1:6">
      <c r="A46" s="2"/>
      <c r="B46" s="2" t="s">
        <v>295</v>
      </c>
      <c r="C46" s="2" t="s">
        <v>390</v>
      </c>
      <c r="D46" s="2" t="s">
        <v>392</v>
      </c>
      <c r="E46" s="2" t="s">
        <v>32</v>
      </c>
      <c r="F46" s="2" t="s">
        <v>391</v>
      </c>
    </row>
    <row r="47" spans="1:6">
      <c r="A47" s="2"/>
      <c r="B47" s="2"/>
      <c r="C47" s="2"/>
      <c r="D47" s="2"/>
      <c r="E47" s="2"/>
      <c r="F47" s="2"/>
    </row>
    <row r="48" spans="1:6">
      <c r="A48" s="2"/>
      <c r="B48" s="2"/>
      <c r="C48" s="2"/>
      <c r="D48" s="2"/>
      <c r="E48" s="2"/>
      <c r="F48" s="2"/>
    </row>
    <row r="49" spans="1:6">
      <c r="A49" s="2"/>
      <c r="B49" s="2"/>
      <c r="C49" s="2"/>
      <c r="D49" s="2"/>
      <c r="E49" s="2"/>
      <c r="F49" s="2"/>
    </row>
    <row r="50" spans="1:6">
      <c r="A50" s="2"/>
      <c r="B50" s="2"/>
      <c r="C50" s="2"/>
      <c r="D50" s="2"/>
      <c r="E50" s="2"/>
      <c r="F50" s="2"/>
    </row>
    <row r="51" spans="1:6">
      <c r="A51" s="2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  <row r="54" spans="1:6">
      <c r="A54" s="2"/>
      <c r="B54" s="2"/>
      <c r="C54" s="2"/>
      <c r="D54" s="2"/>
      <c r="E54" s="2"/>
      <c r="F54" s="2"/>
    </row>
    <row r="55" spans="1:6">
      <c r="A55" s="2"/>
      <c r="B55" s="2"/>
      <c r="C55" s="2"/>
      <c r="D55" s="2"/>
      <c r="E55" s="2"/>
      <c r="F55" s="2"/>
    </row>
    <row r="56" spans="1:6">
      <c r="A56" s="2"/>
      <c r="B56" s="2"/>
      <c r="C56" s="2"/>
      <c r="D56" s="2"/>
      <c r="E56" s="2"/>
      <c r="F56" s="2"/>
    </row>
    <row r="57" spans="1:6">
      <c r="A57" s="2"/>
      <c r="B57" s="2"/>
      <c r="C57" s="2"/>
      <c r="D57" s="2"/>
      <c r="E57" s="2"/>
      <c r="F57" s="2"/>
    </row>
    <row r="58" spans="1:6">
      <c r="A58" s="2"/>
      <c r="B58" s="2"/>
      <c r="C58" s="2"/>
      <c r="D58" s="2"/>
      <c r="E58" s="2"/>
      <c r="F58" s="2"/>
    </row>
    <row r="59" spans="1:6">
      <c r="A59" s="2"/>
      <c r="B59" s="2"/>
      <c r="C59" s="2"/>
      <c r="D59" s="2"/>
      <c r="E59" s="2"/>
      <c r="F59" s="2"/>
    </row>
    <row r="60" spans="1:6">
      <c r="A60" s="2"/>
      <c r="B60" s="2"/>
      <c r="C60" s="2"/>
      <c r="D60" s="2"/>
      <c r="E60" s="2"/>
      <c r="F60" s="2"/>
    </row>
    <row r="61" spans="1:6">
      <c r="A61" s="2"/>
      <c r="B61" s="2"/>
      <c r="C61" s="2"/>
      <c r="D61" s="2"/>
      <c r="E61" s="2"/>
      <c r="F61" s="2"/>
    </row>
    <row r="62" spans="1:6">
      <c r="A62" s="2"/>
      <c r="B62" s="2"/>
      <c r="C62" s="2"/>
      <c r="D62" s="2"/>
      <c r="E62" s="2"/>
      <c r="F62" s="2"/>
    </row>
  </sheetData>
  <mergeCells count="4">
    <mergeCell ref="A4:F4"/>
    <mergeCell ref="A24:E24"/>
    <mergeCell ref="A44:C44"/>
    <mergeCell ref="A2:B2"/>
  </mergeCells>
  <pageMargins left="0.45" right="0.45" top="0.5" bottom="0.5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43"/>
  <sheetViews>
    <sheetView zoomScale="90" zoomScaleNormal="90" workbookViewId="0">
      <selection activeCell="P40" sqref="P40"/>
    </sheetView>
  </sheetViews>
  <sheetFormatPr defaultRowHeight="15"/>
  <cols>
    <col min="1" max="1" width="8.28515625" customWidth="1"/>
    <col min="2" max="2" width="13.7109375" customWidth="1"/>
    <col min="3" max="3" width="10.7109375" customWidth="1"/>
    <col min="4" max="4" width="10.42578125" customWidth="1"/>
    <col min="5" max="6" width="6.7109375" customWidth="1"/>
    <col min="7" max="7" width="9.42578125" customWidth="1"/>
    <col min="8" max="8" width="8.28515625" customWidth="1"/>
    <col min="9" max="9" width="8" customWidth="1"/>
    <col min="10" max="10" width="8.140625" customWidth="1"/>
    <col min="11" max="12" width="6.7109375" customWidth="1"/>
    <col min="13" max="13" width="8.28515625" customWidth="1"/>
    <col min="14" max="14" width="8.5703125" customWidth="1"/>
    <col min="15" max="15" width="6.7109375" customWidth="1"/>
    <col min="16" max="16" width="11.140625" customWidth="1"/>
    <col min="17" max="17" width="10.28515625" customWidth="1"/>
    <col min="18" max="18" width="10.42578125" customWidth="1"/>
    <col min="19" max="19" width="9.7109375" customWidth="1"/>
    <col min="20" max="29" width="6.7109375" customWidth="1"/>
    <col min="30" max="30" width="10" customWidth="1"/>
    <col min="31" max="31" width="10.140625" customWidth="1"/>
    <col min="34" max="43" width="6.7109375" customWidth="1"/>
  </cols>
  <sheetData>
    <row r="1" spans="1:45" ht="15.75" thickBot="1"/>
    <row r="2" spans="1:45" ht="21" customHeight="1" thickBot="1">
      <c r="A2" s="240" t="s">
        <v>281</v>
      </c>
      <c r="B2" s="241"/>
    </row>
    <row r="3" spans="1:45" ht="15.75" thickBot="1"/>
    <row r="4" spans="1:45" ht="15.75">
      <c r="A4" s="242" t="s">
        <v>203</v>
      </c>
      <c r="B4" s="243"/>
      <c r="C4" s="243"/>
      <c r="D4" s="243"/>
      <c r="E4" s="243"/>
      <c r="F4" s="243"/>
      <c r="G4" s="243"/>
      <c r="H4" s="243"/>
      <c r="I4" s="243"/>
      <c r="J4" s="168"/>
    </row>
    <row r="5" spans="1:45">
      <c r="A5" s="191" t="s">
        <v>12</v>
      </c>
      <c r="B5" s="211" t="s">
        <v>73</v>
      </c>
      <c r="C5" s="236" t="s">
        <v>209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 t="s">
        <v>212</v>
      </c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 t="s">
        <v>213</v>
      </c>
      <c r="AG5" s="236"/>
      <c r="AH5" s="236"/>
      <c r="AI5" s="236"/>
      <c r="AJ5" s="236"/>
      <c r="AK5" s="236"/>
      <c r="AL5" s="236"/>
      <c r="AM5" s="236"/>
      <c r="AN5" s="236"/>
      <c r="AO5" s="236"/>
      <c r="AP5" s="236"/>
      <c r="AQ5" s="236"/>
      <c r="AR5" s="236"/>
      <c r="AS5" s="236"/>
    </row>
    <row r="6" spans="1:45" ht="129" customHeight="1">
      <c r="A6" s="191"/>
      <c r="B6" s="211"/>
      <c r="C6" s="239" t="s">
        <v>204</v>
      </c>
      <c r="D6" s="239"/>
      <c r="E6" s="239" t="s">
        <v>205</v>
      </c>
      <c r="F6" s="239"/>
      <c r="G6" s="239" t="s">
        <v>67</v>
      </c>
      <c r="H6" s="239"/>
      <c r="I6" s="239" t="s">
        <v>206</v>
      </c>
      <c r="J6" s="239"/>
      <c r="K6" s="239" t="s">
        <v>207</v>
      </c>
      <c r="L6" s="239"/>
      <c r="M6" s="239" t="s">
        <v>208</v>
      </c>
      <c r="N6" s="239"/>
      <c r="O6" s="239"/>
      <c r="P6" s="239" t="s">
        <v>35</v>
      </c>
      <c r="Q6" s="239"/>
      <c r="R6" s="238" t="s">
        <v>204</v>
      </c>
      <c r="S6" s="238"/>
      <c r="T6" s="238" t="s">
        <v>205</v>
      </c>
      <c r="U6" s="238"/>
      <c r="V6" s="238" t="s">
        <v>67</v>
      </c>
      <c r="W6" s="238"/>
      <c r="X6" s="238" t="s">
        <v>206</v>
      </c>
      <c r="Y6" s="238"/>
      <c r="Z6" s="238" t="s">
        <v>207</v>
      </c>
      <c r="AA6" s="238"/>
      <c r="AB6" s="238" t="s">
        <v>208</v>
      </c>
      <c r="AC6" s="238"/>
      <c r="AD6" s="238" t="s">
        <v>35</v>
      </c>
      <c r="AE6" s="238"/>
      <c r="AF6" s="235" t="s">
        <v>204</v>
      </c>
      <c r="AG6" s="235"/>
      <c r="AH6" s="235" t="s">
        <v>205</v>
      </c>
      <c r="AI6" s="235"/>
      <c r="AJ6" s="235" t="s">
        <v>67</v>
      </c>
      <c r="AK6" s="235"/>
      <c r="AL6" s="235" t="s">
        <v>206</v>
      </c>
      <c r="AM6" s="235"/>
      <c r="AN6" s="235" t="s">
        <v>207</v>
      </c>
      <c r="AO6" s="235"/>
      <c r="AP6" s="235" t="s">
        <v>208</v>
      </c>
      <c r="AQ6" s="235"/>
      <c r="AR6" s="235" t="s">
        <v>35</v>
      </c>
      <c r="AS6" s="235"/>
    </row>
    <row r="7" spans="1:45" ht="28.5">
      <c r="A7" s="191"/>
      <c r="B7" s="211"/>
      <c r="C7" s="59" t="s">
        <v>210</v>
      </c>
      <c r="D7" s="59" t="s">
        <v>211</v>
      </c>
      <c r="E7" s="59" t="s">
        <v>210</v>
      </c>
      <c r="F7" s="59" t="s">
        <v>211</v>
      </c>
      <c r="G7" s="59" t="s">
        <v>210</v>
      </c>
      <c r="H7" s="59" t="s">
        <v>211</v>
      </c>
      <c r="I7" s="59" t="s">
        <v>210</v>
      </c>
      <c r="J7" s="59" t="s">
        <v>211</v>
      </c>
      <c r="K7" s="59" t="s">
        <v>210</v>
      </c>
      <c r="L7" s="59" t="s">
        <v>211</v>
      </c>
      <c r="M7" s="59" t="s">
        <v>210</v>
      </c>
      <c r="N7" s="59"/>
      <c r="O7" s="59" t="s">
        <v>211</v>
      </c>
      <c r="P7" s="59" t="s">
        <v>210</v>
      </c>
      <c r="Q7" s="59" t="s">
        <v>211</v>
      </c>
      <c r="R7" s="59" t="s">
        <v>210</v>
      </c>
      <c r="S7" s="59" t="s">
        <v>211</v>
      </c>
      <c r="T7" s="59" t="s">
        <v>210</v>
      </c>
      <c r="U7" s="59" t="s">
        <v>211</v>
      </c>
      <c r="V7" s="59" t="s">
        <v>210</v>
      </c>
      <c r="W7" s="59" t="s">
        <v>211</v>
      </c>
      <c r="X7" s="59" t="s">
        <v>210</v>
      </c>
      <c r="Y7" s="59" t="s">
        <v>211</v>
      </c>
      <c r="Z7" s="59" t="s">
        <v>210</v>
      </c>
      <c r="AA7" s="59" t="s">
        <v>211</v>
      </c>
      <c r="AB7" s="59" t="s">
        <v>210</v>
      </c>
      <c r="AC7" s="59" t="s">
        <v>211</v>
      </c>
      <c r="AD7" s="59" t="s">
        <v>210</v>
      </c>
      <c r="AE7" s="59" t="s">
        <v>211</v>
      </c>
      <c r="AF7" s="70" t="s">
        <v>210</v>
      </c>
      <c r="AG7" s="70" t="s">
        <v>211</v>
      </c>
      <c r="AH7" s="70" t="s">
        <v>210</v>
      </c>
      <c r="AI7" s="70" t="s">
        <v>211</v>
      </c>
      <c r="AJ7" s="70" t="s">
        <v>210</v>
      </c>
      <c r="AK7" s="70" t="s">
        <v>211</v>
      </c>
      <c r="AL7" s="70" t="s">
        <v>210</v>
      </c>
      <c r="AM7" s="70" t="s">
        <v>211</v>
      </c>
      <c r="AN7" s="70" t="s">
        <v>210</v>
      </c>
      <c r="AO7" s="70" t="s">
        <v>211</v>
      </c>
      <c r="AP7" s="70" t="s">
        <v>210</v>
      </c>
      <c r="AQ7" s="70" t="s">
        <v>211</v>
      </c>
      <c r="AR7" s="70" t="s">
        <v>210</v>
      </c>
      <c r="AS7" s="70" t="s">
        <v>211</v>
      </c>
    </row>
    <row r="8" spans="1:45">
      <c r="A8" s="97">
        <v>1</v>
      </c>
      <c r="B8" s="97" t="s">
        <v>295</v>
      </c>
      <c r="C8" s="97">
        <v>15562950</v>
      </c>
      <c r="D8" s="97">
        <v>10375300</v>
      </c>
      <c r="E8" s="97" t="s">
        <v>326</v>
      </c>
      <c r="F8" s="97" t="s">
        <v>415</v>
      </c>
      <c r="G8" s="97" t="s">
        <v>326</v>
      </c>
      <c r="H8" s="97" t="s">
        <v>326</v>
      </c>
      <c r="I8" s="97" t="s">
        <v>326</v>
      </c>
      <c r="J8" s="97" t="s">
        <v>326</v>
      </c>
      <c r="K8" s="97" t="s">
        <v>320</v>
      </c>
      <c r="L8" s="97" t="s">
        <v>320</v>
      </c>
      <c r="M8" s="97" t="s">
        <v>320</v>
      </c>
      <c r="N8" s="97"/>
      <c r="O8" s="97" t="s">
        <v>320</v>
      </c>
      <c r="P8" s="97">
        <v>15562950</v>
      </c>
      <c r="Q8" s="97">
        <v>10375300</v>
      </c>
      <c r="R8" s="97">
        <v>12974996</v>
      </c>
      <c r="S8" s="97">
        <v>8649998</v>
      </c>
      <c r="T8" s="97" t="s">
        <v>326</v>
      </c>
      <c r="U8" s="97" t="s">
        <v>415</v>
      </c>
      <c r="V8" s="97" t="s">
        <v>326</v>
      </c>
      <c r="W8" s="97" t="s">
        <v>326</v>
      </c>
      <c r="X8" s="97" t="s">
        <v>326</v>
      </c>
      <c r="Y8" s="97" t="s">
        <v>326</v>
      </c>
      <c r="Z8" s="97" t="s">
        <v>320</v>
      </c>
      <c r="AA8" s="97" t="s">
        <v>320</v>
      </c>
      <c r="AB8" s="97" t="s">
        <v>320</v>
      </c>
      <c r="AC8" s="97" t="s">
        <v>320</v>
      </c>
      <c r="AD8" s="97">
        <v>12974996</v>
      </c>
      <c r="AE8" s="97">
        <v>8649998</v>
      </c>
      <c r="AF8" s="109">
        <v>0.5</v>
      </c>
      <c r="AG8" s="109">
        <v>0.4</v>
      </c>
      <c r="AH8" s="97" t="s">
        <v>326</v>
      </c>
      <c r="AI8" s="97" t="s">
        <v>415</v>
      </c>
      <c r="AJ8" s="97" t="s">
        <v>326</v>
      </c>
      <c r="AK8" s="97" t="s">
        <v>326</v>
      </c>
      <c r="AL8" s="97" t="s">
        <v>326</v>
      </c>
      <c r="AM8" s="97" t="s">
        <v>326</v>
      </c>
      <c r="AN8" s="97" t="s">
        <v>320</v>
      </c>
      <c r="AO8" s="97" t="s">
        <v>320</v>
      </c>
      <c r="AP8" s="97" t="s">
        <v>320</v>
      </c>
      <c r="AQ8" s="97" t="s">
        <v>320</v>
      </c>
      <c r="AR8" s="109">
        <v>0.5</v>
      </c>
      <c r="AS8" s="109">
        <v>0.4</v>
      </c>
    </row>
    <row r="9" spans="1: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:4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:4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ht="15.75" thickBot="1"/>
    <row r="28" spans="1:45" ht="16.5" thickBot="1">
      <c r="A28" s="232" t="s">
        <v>214</v>
      </c>
      <c r="B28" s="233"/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4"/>
    </row>
    <row r="29" spans="1:45">
      <c r="A29" s="196" t="s">
        <v>12</v>
      </c>
      <c r="B29" s="194" t="s">
        <v>73</v>
      </c>
      <c r="C29" s="229" t="s">
        <v>220</v>
      </c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30" t="s">
        <v>224</v>
      </c>
      <c r="O29" s="230"/>
    </row>
    <row r="30" spans="1:45" ht="84.75" customHeight="1">
      <c r="A30" s="191"/>
      <c r="B30" s="231"/>
      <c r="C30" s="235" t="s">
        <v>215</v>
      </c>
      <c r="D30" s="235"/>
      <c r="E30" s="235" t="s">
        <v>216</v>
      </c>
      <c r="F30" s="235"/>
      <c r="G30" s="235" t="s">
        <v>219</v>
      </c>
      <c r="H30" s="235"/>
      <c r="I30" s="235" t="s">
        <v>217</v>
      </c>
      <c r="J30" s="235"/>
      <c r="K30" s="235" t="s">
        <v>218</v>
      </c>
      <c r="L30" s="235"/>
      <c r="M30" s="69" t="s">
        <v>223</v>
      </c>
      <c r="N30" s="237" t="s">
        <v>221</v>
      </c>
      <c r="O30" s="237" t="s">
        <v>222</v>
      </c>
    </row>
    <row r="31" spans="1:45" ht="28.5">
      <c r="A31" s="191"/>
      <c r="B31" s="231"/>
      <c r="C31" s="59" t="s">
        <v>210</v>
      </c>
      <c r="D31" s="59" t="s">
        <v>211</v>
      </c>
      <c r="E31" s="59" t="s">
        <v>210</v>
      </c>
      <c r="F31" s="59" t="s">
        <v>211</v>
      </c>
      <c r="G31" s="59" t="s">
        <v>210</v>
      </c>
      <c r="H31" s="59" t="s">
        <v>211</v>
      </c>
      <c r="I31" s="59" t="s">
        <v>210</v>
      </c>
      <c r="J31" s="59" t="s">
        <v>211</v>
      </c>
      <c r="K31" s="59" t="s">
        <v>210</v>
      </c>
      <c r="L31" s="59" t="s">
        <v>211</v>
      </c>
      <c r="M31" s="59"/>
      <c r="N31" s="237"/>
      <c r="O31" s="237"/>
    </row>
    <row r="32" spans="1:45">
      <c r="A32" s="97">
        <v>1</v>
      </c>
      <c r="B32" s="97" t="s">
        <v>295</v>
      </c>
      <c r="C32" s="97" t="s">
        <v>320</v>
      </c>
      <c r="D32" s="97" t="s">
        <v>320</v>
      </c>
      <c r="E32" s="97">
        <v>30000</v>
      </c>
      <c r="F32" s="97">
        <v>20000</v>
      </c>
      <c r="G32" s="127">
        <v>12150000</v>
      </c>
      <c r="H32" s="127">
        <v>8100000</v>
      </c>
      <c r="I32" s="127">
        <v>2082150</v>
      </c>
      <c r="J32" s="127">
        <v>1388100</v>
      </c>
      <c r="K32" s="127" t="s">
        <v>416</v>
      </c>
      <c r="L32" s="127" t="s">
        <v>416</v>
      </c>
      <c r="M32" s="127">
        <v>3470250</v>
      </c>
      <c r="N32" s="127">
        <v>3300670</v>
      </c>
      <c r="O32" s="128">
        <v>0.95</v>
      </c>
    </row>
    <row r="33" spans="1:1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Q36" s="7"/>
    </row>
    <row r="37" spans="1:1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Q37" s="7"/>
    </row>
    <row r="38" spans="1:1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7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</sheetData>
  <mergeCells count="40">
    <mergeCell ref="A2:B2"/>
    <mergeCell ref="A4:J4"/>
    <mergeCell ref="C6:D6"/>
    <mergeCell ref="E6:F6"/>
    <mergeCell ref="G6:H6"/>
    <mergeCell ref="I6:J6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AR6:AS6"/>
    <mergeCell ref="AF5:AS5"/>
    <mergeCell ref="C30:D30"/>
    <mergeCell ref="E30:F30"/>
    <mergeCell ref="G30:H30"/>
    <mergeCell ref="I30:J30"/>
    <mergeCell ref="K30:L30"/>
    <mergeCell ref="N30:N31"/>
    <mergeCell ref="O30:O31"/>
    <mergeCell ref="AF6:AG6"/>
    <mergeCell ref="AH6:AI6"/>
    <mergeCell ref="AJ6:AK6"/>
    <mergeCell ref="AL6:AM6"/>
    <mergeCell ref="AN6:AO6"/>
    <mergeCell ref="AP6:AQ6"/>
    <mergeCell ref="AD6:AE6"/>
    <mergeCell ref="C29:M29"/>
    <mergeCell ref="N29:O29"/>
    <mergeCell ref="B29:B31"/>
    <mergeCell ref="A29:A31"/>
    <mergeCell ref="A28:O28"/>
  </mergeCells>
  <pageMargins left="0.45" right="0.45" top="0.5" bottom="0.5" header="0.3" footer="0.3"/>
  <pageSetup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93"/>
  <sheetViews>
    <sheetView workbookViewId="0">
      <selection activeCell="C12" sqref="C12"/>
    </sheetView>
  </sheetViews>
  <sheetFormatPr defaultRowHeight="15"/>
  <cols>
    <col min="1" max="1" width="8.42578125" style="118" customWidth="1"/>
    <col min="2" max="2" width="11.140625" customWidth="1"/>
    <col min="3" max="3" width="11.42578125" customWidth="1"/>
    <col min="4" max="4" width="10.140625" style="1" customWidth="1"/>
    <col min="5" max="5" width="9" customWidth="1"/>
    <col min="6" max="6" width="15" style="1" customWidth="1"/>
    <col min="7" max="7" width="14" customWidth="1"/>
    <col min="8" max="8" width="14" style="1" customWidth="1"/>
    <col min="9" max="9" width="17.7109375" customWidth="1"/>
    <col min="10" max="10" width="15.140625" customWidth="1"/>
    <col min="11" max="11" width="17.140625" customWidth="1"/>
    <col min="12" max="12" width="13.5703125" customWidth="1"/>
    <col min="13" max="13" width="13.140625" customWidth="1"/>
  </cols>
  <sheetData>
    <row r="1" spans="1:13" ht="15.75" thickBot="1"/>
    <row r="2" spans="1:13" ht="17.25" thickBot="1">
      <c r="A2" s="244" t="s">
        <v>282</v>
      </c>
      <c r="B2" s="245"/>
      <c r="C2" s="246"/>
    </row>
    <row r="3" spans="1:13" ht="15.75" thickBot="1"/>
    <row r="4" spans="1:13" ht="16.5" thickBot="1">
      <c r="A4" s="166" t="s">
        <v>229</v>
      </c>
      <c r="B4" s="167"/>
      <c r="C4" s="243"/>
      <c r="D4" s="243"/>
      <c r="E4" s="243"/>
      <c r="F4" s="168"/>
    </row>
    <row r="5" spans="1:13" ht="15.75" thickBot="1">
      <c r="A5" s="257" t="s">
        <v>12</v>
      </c>
      <c r="B5" s="260" t="s">
        <v>73</v>
      </c>
      <c r="C5" s="269" t="s">
        <v>230</v>
      </c>
      <c r="D5" s="270"/>
      <c r="E5" s="270"/>
      <c r="F5" s="270"/>
      <c r="G5" s="270"/>
      <c r="H5" s="270"/>
      <c r="I5" s="270"/>
      <c r="J5" s="270"/>
      <c r="K5" s="270"/>
      <c r="L5" s="270"/>
      <c r="M5" s="271"/>
    </row>
    <row r="6" spans="1:13">
      <c r="A6" s="258"/>
      <c r="B6" s="261"/>
      <c r="C6" s="253" t="s">
        <v>231</v>
      </c>
      <c r="D6" s="254"/>
      <c r="E6" s="255"/>
      <c r="F6" s="250" t="s">
        <v>232</v>
      </c>
      <c r="G6" s="251"/>
      <c r="H6" s="251"/>
      <c r="I6" s="251"/>
      <c r="J6" s="251"/>
      <c r="K6" s="251"/>
      <c r="L6" s="252"/>
      <c r="M6" s="272" t="s">
        <v>417</v>
      </c>
    </row>
    <row r="7" spans="1:13" ht="18.75" customHeight="1">
      <c r="A7" s="258"/>
      <c r="B7" s="262"/>
      <c r="C7" s="248" t="s">
        <v>238</v>
      </c>
      <c r="D7" s="247" t="s">
        <v>215</v>
      </c>
      <c r="E7" s="247" t="s">
        <v>216</v>
      </c>
      <c r="F7" s="247" t="s">
        <v>219</v>
      </c>
      <c r="G7" s="247" t="s">
        <v>217</v>
      </c>
      <c r="H7" s="247" t="s">
        <v>218</v>
      </c>
      <c r="I7" s="256" t="s">
        <v>233</v>
      </c>
      <c r="J7" s="256"/>
      <c r="K7" s="256"/>
      <c r="L7" s="249" t="s">
        <v>234</v>
      </c>
      <c r="M7" s="273"/>
    </row>
    <row r="8" spans="1:13" ht="51.75" customHeight="1">
      <c r="A8" s="259"/>
      <c r="B8" s="210"/>
      <c r="C8" s="248"/>
      <c r="D8" s="247"/>
      <c r="E8" s="247"/>
      <c r="F8" s="247"/>
      <c r="G8" s="247"/>
      <c r="H8" s="247"/>
      <c r="I8" s="78" t="s">
        <v>235</v>
      </c>
      <c r="J8" s="78" t="s">
        <v>236</v>
      </c>
      <c r="K8" s="78" t="s">
        <v>237</v>
      </c>
      <c r="L8" s="249"/>
      <c r="M8" s="274"/>
    </row>
    <row r="9" spans="1:13">
      <c r="A9" s="97">
        <v>1</v>
      </c>
      <c r="B9" s="2" t="s">
        <v>295</v>
      </c>
      <c r="C9" s="2" t="s">
        <v>320</v>
      </c>
      <c r="D9" s="53"/>
      <c r="E9" s="2"/>
      <c r="F9" s="53">
        <v>30000000</v>
      </c>
      <c r="G9" s="2">
        <v>4000000</v>
      </c>
      <c r="H9" s="53">
        <v>500000</v>
      </c>
      <c r="I9" s="2">
        <v>2000000</v>
      </c>
      <c r="J9" s="2">
        <v>500000</v>
      </c>
      <c r="K9" s="2">
        <v>500000</v>
      </c>
      <c r="L9" s="2">
        <v>2000000</v>
      </c>
      <c r="M9" s="2">
        <v>39500000</v>
      </c>
    </row>
    <row r="10" spans="1:13">
      <c r="A10" s="97"/>
      <c r="B10" s="2"/>
      <c r="C10" s="2"/>
      <c r="D10" s="53"/>
      <c r="E10" s="2"/>
      <c r="F10" s="53"/>
      <c r="G10" s="2"/>
      <c r="H10" s="53"/>
      <c r="I10" s="2"/>
      <c r="J10" s="2"/>
      <c r="K10" s="2"/>
      <c r="L10" s="2"/>
      <c r="M10" s="2"/>
    </row>
    <row r="11" spans="1:13">
      <c r="A11" s="97"/>
      <c r="B11" s="2"/>
      <c r="C11" s="2"/>
      <c r="D11" s="53"/>
      <c r="E11" s="2"/>
      <c r="F11" s="53"/>
      <c r="G11" s="2"/>
      <c r="H11" s="53"/>
      <c r="I11" s="2"/>
      <c r="J11" s="2"/>
      <c r="K11" s="2"/>
      <c r="L11" s="2"/>
      <c r="M11" s="2"/>
    </row>
    <row r="12" spans="1:13">
      <c r="A12" s="97"/>
      <c r="B12" s="2"/>
      <c r="C12" s="2"/>
      <c r="D12" s="53"/>
      <c r="E12" s="2"/>
      <c r="F12" s="53"/>
      <c r="G12" s="2"/>
      <c r="H12" s="53"/>
      <c r="I12" s="2"/>
      <c r="J12" s="2"/>
      <c r="K12" s="2"/>
      <c r="L12" s="2"/>
      <c r="M12" s="2"/>
    </row>
    <row r="13" spans="1:13">
      <c r="A13" s="97"/>
      <c r="B13" s="2"/>
      <c r="C13" s="2"/>
      <c r="D13" s="53"/>
      <c r="E13" s="2"/>
      <c r="F13" s="53"/>
      <c r="G13" s="2"/>
      <c r="H13" s="53"/>
      <c r="I13" s="2"/>
      <c r="J13" s="2"/>
      <c r="K13" s="2"/>
      <c r="L13" s="2"/>
      <c r="M13" s="2"/>
    </row>
    <row r="14" spans="1:13">
      <c r="A14" s="97"/>
      <c r="B14" s="2"/>
      <c r="C14" s="2"/>
      <c r="D14" s="53"/>
      <c r="E14" s="2"/>
      <c r="F14" s="53"/>
      <c r="G14" s="2"/>
      <c r="H14" s="53"/>
      <c r="I14" s="2"/>
      <c r="J14" s="2"/>
      <c r="K14" s="2"/>
      <c r="L14" s="2"/>
      <c r="M14" s="2"/>
    </row>
    <row r="15" spans="1:13">
      <c r="A15" s="97"/>
      <c r="B15" s="2"/>
      <c r="C15" s="2"/>
      <c r="D15" s="53"/>
      <c r="E15" s="2"/>
      <c r="F15" s="53"/>
      <c r="G15" s="2"/>
      <c r="H15" s="53"/>
      <c r="I15" s="2"/>
      <c r="J15" s="2"/>
      <c r="K15" s="2"/>
      <c r="L15" s="2"/>
      <c r="M15" s="2"/>
    </row>
    <row r="16" spans="1:13">
      <c r="A16" s="97"/>
      <c r="B16" s="2"/>
      <c r="C16" s="2"/>
      <c r="D16" s="53"/>
      <c r="E16" s="2"/>
      <c r="F16" s="53"/>
      <c r="G16" s="2"/>
      <c r="H16" s="53"/>
      <c r="I16" s="2"/>
      <c r="J16" s="2"/>
      <c r="K16" s="2"/>
      <c r="L16" s="2"/>
      <c r="M16" s="2"/>
    </row>
    <row r="17" spans="1:13">
      <c r="A17" s="97"/>
      <c r="B17" s="2"/>
      <c r="C17" s="2"/>
      <c r="D17" s="53"/>
      <c r="E17" s="2"/>
      <c r="F17" s="53"/>
      <c r="G17" s="2"/>
      <c r="H17" s="53"/>
      <c r="I17" s="2"/>
      <c r="J17" s="2"/>
      <c r="K17" s="2"/>
      <c r="L17" s="2"/>
      <c r="M17" s="2"/>
    </row>
    <row r="19" spans="1:13" ht="15.75" thickBot="1"/>
    <row r="20" spans="1:13" ht="15.75" thickBot="1">
      <c r="A20" s="275" t="s">
        <v>285</v>
      </c>
      <c r="B20" s="276"/>
      <c r="C20" s="276"/>
      <c r="D20" s="277"/>
    </row>
    <row r="21" spans="1:13" ht="42.75">
      <c r="A21" s="108" t="s">
        <v>12</v>
      </c>
      <c r="B21" s="72" t="s">
        <v>73</v>
      </c>
      <c r="C21" s="86" t="s">
        <v>253</v>
      </c>
      <c r="D21" s="87" t="s">
        <v>254</v>
      </c>
      <c r="E21" s="85" t="s">
        <v>80</v>
      </c>
      <c r="F21" s="85" t="s">
        <v>255</v>
      </c>
      <c r="G21" s="85" t="s">
        <v>256</v>
      </c>
      <c r="H21" s="85" t="s">
        <v>257</v>
      </c>
    </row>
    <row r="22" spans="1:13" ht="57">
      <c r="A22" s="110">
        <v>1</v>
      </c>
      <c r="B22" s="83" t="s">
        <v>295</v>
      </c>
      <c r="C22" s="84" t="s">
        <v>329</v>
      </c>
      <c r="D22" s="112" t="s">
        <v>330</v>
      </c>
      <c r="E22" s="84" t="s">
        <v>331</v>
      </c>
      <c r="F22" s="112">
        <v>132</v>
      </c>
      <c r="G22" s="84" t="s">
        <v>335</v>
      </c>
      <c r="H22" s="112">
        <v>238000</v>
      </c>
    </row>
    <row r="23" spans="1:13" ht="114">
      <c r="A23" s="110">
        <v>2</v>
      </c>
      <c r="B23" s="83"/>
      <c r="C23" s="84" t="s">
        <v>332</v>
      </c>
      <c r="D23" s="112" t="s">
        <v>333</v>
      </c>
      <c r="E23" s="84" t="s">
        <v>334</v>
      </c>
      <c r="F23" s="112">
        <v>20</v>
      </c>
      <c r="G23" s="84" t="s">
        <v>336</v>
      </c>
      <c r="H23" s="112">
        <v>150000</v>
      </c>
    </row>
    <row r="24" spans="1:13" ht="99.75">
      <c r="A24" s="119">
        <v>3</v>
      </c>
      <c r="B24" s="25"/>
      <c r="C24" s="84" t="s">
        <v>337</v>
      </c>
      <c r="D24" s="112" t="s">
        <v>338</v>
      </c>
      <c r="E24" s="84" t="s">
        <v>339</v>
      </c>
      <c r="F24" s="112">
        <v>20</v>
      </c>
      <c r="G24" s="84" t="s">
        <v>340</v>
      </c>
      <c r="H24" s="112">
        <v>100000</v>
      </c>
    </row>
    <row r="25" spans="1:13" ht="28.5">
      <c r="A25" s="119">
        <v>4</v>
      </c>
      <c r="B25" s="25"/>
      <c r="C25" s="84" t="s">
        <v>341</v>
      </c>
      <c r="D25" s="112" t="s">
        <v>342</v>
      </c>
      <c r="E25" s="84" t="s">
        <v>343</v>
      </c>
      <c r="F25" s="112">
        <v>132</v>
      </c>
      <c r="G25" s="84" t="s">
        <v>345</v>
      </c>
      <c r="H25" s="112">
        <v>396000</v>
      </c>
    </row>
    <row r="26" spans="1:13" ht="31.5" customHeight="1">
      <c r="A26" s="119">
        <v>5</v>
      </c>
      <c r="B26" s="25"/>
      <c r="C26" s="84" t="s">
        <v>344</v>
      </c>
      <c r="D26" s="112" t="s">
        <v>342</v>
      </c>
      <c r="E26" s="84" t="s">
        <v>455</v>
      </c>
      <c r="F26" s="112">
        <v>135</v>
      </c>
      <c r="G26" s="84" t="s">
        <v>345</v>
      </c>
      <c r="H26" s="112">
        <v>324000</v>
      </c>
    </row>
    <row r="27" spans="1:13" ht="57">
      <c r="A27" s="119">
        <v>6</v>
      </c>
      <c r="B27" s="25"/>
      <c r="C27" s="84" t="s">
        <v>393</v>
      </c>
      <c r="D27" s="112" t="s">
        <v>394</v>
      </c>
      <c r="E27" s="84" t="s">
        <v>395</v>
      </c>
      <c r="F27" s="112">
        <v>100</v>
      </c>
      <c r="G27" s="84" t="s">
        <v>345</v>
      </c>
      <c r="H27" s="112">
        <v>100000</v>
      </c>
    </row>
    <row r="28" spans="1:13" ht="57">
      <c r="A28" s="119">
        <v>7</v>
      </c>
      <c r="B28" s="25"/>
      <c r="C28" s="84" t="s">
        <v>398</v>
      </c>
      <c r="D28" s="112" t="s">
        <v>397</v>
      </c>
      <c r="E28" s="84" t="s">
        <v>396</v>
      </c>
      <c r="F28" s="112">
        <v>300</v>
      </c>
      <c r="G28" s="84" t="s">
        <v>399</v>
      </c>
      <c r="H28" s="112">
        <v>300000</v>
      </c>
    </row>
    <row r="29" spans="1:13" ht="57">
      <c r="A29" s="119">
        <v>8</v>
      </c>
      <c r="B29" s="25"/>
      <c r="C29" s="84" t="s">
        <v>400</v>
      </c>
      <c r="D29" s="112" t="s">
        <v>401</v>
      </c>
      <c r="E29" s="84" t="s">
        <v>402</v>
      </c>
      <c r="F29" s="112">
        <v>14</v>
      </c>
      <c r="G29" s="84"/>
      <c r="H29" s="112">
        <v>200000</v>
      </c>
    </row>
    <row r="30" spans="1:13" ht="57">
      <c r="A30" s="119">
        <v>9</v>
      </c>
      <c r="B30" s="25"/>
      <c r="C30" s="84" t="s">
        <v>403</v>
      </c>
      <c r="D30" s="112" t="s">
        <v>404</v>
      </c>
      <c r="E30" s="84" t="s">
        <v>402</v>
      </c>
      <c r="F30" s="112">
        <v>14</v>
      </c>
      <c r="G30" s="84"/>
      <c r="H30" s="112">
        <v>200000</v>
      </c>
    </row>
    <row r="31" spans="1:13" ht="71.25">
      <c r="A31" s="119">
        <v>10</v>
      </c>
      <c r="B31" s="25"/>
      <c r="C31" s="84" t="s">
        <v>405</v>
      </c>
      <c r="D31" s="112" t="s">
        <v>406</v>
      </c>
      <c r="E31" s="84" t="s">
        <v>407</v>
      </c>
      <c r="F31" s="112">
        <v>400</v>
      </c>
      <c r="G31" s="84"/>
      <c r="H31" s="112">
        <v>300000</v>
      </c>
    </row>
    <row r="32" spans="1:13" ht="99.75">
      <c r="A32" s="119">
        <v>11</v>
      </c>
      <c r="B32" s="25"/>
      <c r="C32" s="84" t="s">
        <v>408</v>
      </c>
      <c r="D32" s="112" t="s">
        <v>409</v>
      </c>
      <c r="E32" s="84" t="s">
        <v>410</v>
      </c>
      <c r="F32" s="112" t="s">
        <v>411</v>
      </c>
      <c r="G32" s="84" t="s">
        <v>412</v>
      </c>
      <c r="H32" s="112">
        <v>250000</v>
      </c>
    </row>
    <row r="33" spans="1:8" ht="99.75">
      <c r="A33" s="119">
        <v>12</v>
      </c>
      <c r="B33" s="25"/>
      <c r="C33" s="84" t="s">
        <v>413</v>
      </c>
      <c r="D33" s="112" t="s">
        <v>452</v>
      </c>
      <c r="E33" s="84" t="s">
        <v>410</v>
      </c>
      <c r="F33" s="112" t="s">
        <v>453</v>
      </c>
      <c r="G33" s="84" t="s">
        <v>412</v>
      </c>
      <c r="H33" s="112">
        <v>60000</v>
      </c>
    </row>
    <row r="34" spans="1:8" ht="57">
      <c r="A34" s="119"/>
      <c r="B34" s="25"/>
      <c r="C34" s="84" t="s">
        <v>454</v>
      </c>
      <c r="D34" s="112">
        <v>10</v>
      </c>
      <c r="E34" s="84" t="s">
        <v>462</v>
      </c>
      <c r="F34" s="112">
        <v>60</v>
      </c>
      <c r="G34" s="84" t="s">
        <v>412</v>
      </c>
      <c r="H34" s="112">
        <v>180000</v>
      </c>
    </row>
    <row r="35" spans="1:8" ht="71.25">
      <c r="A35" s="119">
        <v>13</v>
      </c>
      <c r="B35" s="25"/>
      <c r="C35" s="84" t="s">
        <v>469</v>
      </c>
      <c r="D35" s="112" t="s">
        <v>406</v>
      </c>
      <c r="E35" s="84"/>
      <c r="F35" s="112">
        <v>292</v>
      </c>
      <c r="G35" s="84" t="s">
        <v>412</v>
      </c>
      <c r="H35" s="112">
        <v>175200</v>
      </c>
    </row>
    <row r="36" spans="1:8" ht="99.75">
      <c r="A36" s="119"/>
      <c r="B36" s="25"/>
      <c r="C36" s="84" t="s">
        <v>457</v>
      </c>
      <c r="D36" s="112" t="s">
        <v>456</v>
      </c>
      <c r="E36" s="84"/>
      <c r="F36" s="112">
        <v>292</v>
      </c>
      <c r="G36" s="84" t="s">
        <v>412</v>
      </c>
      <c r="H36" s="112">
        <v>262800</v>
      </c>
    </row>
    <row r="37" spans="1:8" ht="42.75">
      <c r="A37" s="119">
        <v>14</v>
      </c>
      <c r="B37" s="25"/>
      <c r="C37" s="84" t="s">
        <v>461</v>
      </c>
      <c r="D37" s="112" t="s">
        <v>452</v>
      </c>
      <c r="E37" s="84" t="s">
        <v>462</v>
      </c>
      <c r="F37" s="112">
        <v>292</v>
      </c>
      <c r="G37" s="84" t="s">
        <v>412</v>
      </c>
      <c r="H37" s="112">
        <v>262800</v>
      </c>
    </row>
    <row r="38" spans="1:8">
      <c r="A38" s="119">
        <v>14</v>
      </c>
      <c r="B38" s="25"/>
      <c r="C38" s="84" t="s">
        <v>414</v>
      </c>
      <c r="D38" s="112"/>
      <c r="E38" s="84"/>
      <c r="F38" s="112"/>
      <c r="G38" s="84"/>
      <c r="H38" s="112">
        <v>300000</v>
      </c>
    </row>
    <row r="39" spans="1:8" ht="42.75">
      <c r="A39" s="119">
        <v>15</v>
      </c>
      <c r="B39" s="25"/>
      <c r="C39" s="84" t="s">
        <v>458</v>
      </c>
      <c r="D39" s="112" t="s">
        <v>459</v>
      </c>
      <c r="E39" s="84" t="s">
        <v>460</v>
      </c>
      <c r="F39" s="112">
        <v>132</v>
      </c>
      <c r="G39" s="84" t="s">
        <v>412</v>
      </c>
      <c r="H39" s="112">
        <v>200000</v>
      </c>
    </row>
    <row r="40" spans="1:8">
      <c r="A40" s="119"/>
      <c r="B40" s="25"/>
      <c r="C40" s="84"/>
      <c r="D40" s="112"/>
      <c r="E40" s="84"/>
      <c r="F40" s="112"/>
      <c r="G40" s="84"/>
      <c r="H40" s="112">
        <f>SUM(H22:H39)</f>
        <v>3998800</v>
      </c>
    </row>
    <row r="41" spans="1:8">
      <c r="A41" s="119"/>
      <c r="B41" s="25"/>
      <c r="C41" s="84"/>
      <c r="D41" s="112"/>
      <c r="E41" s="84"/>
      <c r="F41" s="112"/>
      <c r="G41" s="84"/>
      <c r="H41" s="112"/>
    </row>
    <row r="42" spans="1:8">
      <c r="A42" s="119"/>
      <c r="B42" s="25"/>
      <c r="C42" s="84"/>
      <c r="D42" s="112"/>
      <c r="E42" s="84"/>
      <c r="F42" s="112"/>
      <c r="G42" s="84"/>
      <c r="H42" s="112"/>
    </row>
    <row r="43" spans="1:8">
      <c r="A43" s="97"/>
      <c r="B43" s="2"/>
      <c r="C43" s="2"/>
      <c r="D43" s="53"/>
      <c r="E43" s="2"/>
      <c r="F43" s="53"/>
      <c r="G43" s="2"/>
      <c r="H43" s="53"/>
    </row>
    <row r="44" spans="1:8">
      <c r="A44" s="120"/>
      <c r="B44" s="77"/>
      <c r="C44" s="77"/>
      <c r="D44" s="117"/>
      <c r="E44" s="77"/>
      <c r="F44" s="117"/>
      <c r="G44" s="77"/>
      <c r="H44" s="117"/>
    </row>
    <row r="45" spans="1:8" ht="15.75" thickBot="1"/>
    <row r="46" spans="1:8" ht="15.75" thickBot="1">
      <c r="A46" s="263" t="s">
        <v>284</v>
      </c>
      <c r="B46" s="264"/>
      <c r="C46" s="264"/>
      <c r="D46" s="264"/>
      <c r="E46" s="265"/>
    </row>
    <row r="47" spans="1:8" ht="42.75">
      <c r="A47" s="108" t="s">
        <v>12</v>
      </c>
      <c r="B47" s="72" t="s">
        <v>73</v>
      </c>
      <c r="C47" s="86" t="s">
        <v>253</v>
      </c>
      <c r="D47" s="87" t="s">
        <v>254</v>
      </c>
      <c r="E47" s="87" t="s">
        <v>80</v>
      </c>
      <c r="F47" s="85" t="s">
        <v>255</v>
      </c>
      <c r="G47" s="85" t="s">
        <v>256</v>
      </c>
      <c r="H47" s="85" t="s">
        <v>257</v>
      </c>
    </row>
    <row r="48" spans="1:8">
      <c r="A48" s="110"/>
      <c r="B48" s="83" t="s">
        <v>295</v>
      </c>
      <c r="C48" s="84"/>
      <c r="D48" s="112"/>
      <c r="E48" s="84"/>
      <c r="F48" s="112"/>
      <c r="G48" s="84"/>
      <c r="H48" s="112"/>
    </row>
    <row r="49" spans="1:8">
      <c r="A49" s="110"/>
      <c r="B49" s="83"/>
      <c r="C49" s="84"/>
      <c r="D49" s="112"/>
      <c r="E49" s="84"/>
      <c r="F49" s="112"/>
      <c r="G49" s="84"/>
      <c r="H49" s="112"/>
    </row>
    <row r="50" spans="1:8">
      <c r="A50" s="119"/>
      <c r="B50" s="25"/>
      <c r="C50" s="84"/>
      <c r="D50" s="112"/>
      <c r="E50" s="84"/>
      <c r="F50" s="112"/>
      <c r="G50" s="84"/>
      <c r="H50" s="112"/>
    </row>
    <row r="51" spans="1:8">
      <c r="A51" s="119"/>
      <c r="B51" s="25"/>
      <c r="C51" s="84"/>
      <c r="D51" s="112"/>
      <c r="E51" s="84"/>
      <c r="F51" s="112"/>
      <c r="G51" s="84"/>
      <c r="H51" s="112"/>
    </row>
    <row r="54" spans="1:8">
      <c r="A54" s="278" t="s">
        <v>286</v>
      </c>
      <c r="B54" s="279"/>
      <c r="C54" s="279"/>
      <c r="D54" s="279"/>
      <c r="E54" s="279"/>
      <c r="F54" s="279"/>
    </row>
    <row r="55" spans="1:8" ht="42.75">
      <c r="A55" s="108" t="s">
        <v>12</v>
      </c>
      <c r="B55" s="72" t="s">
        <v>73</v>
      </c>
      <c r="C55" s="86" t="s">
        <v>253</v>
      </c>
      <c r="D55" s="87" t="s">
        <v>254</v>
      </c>
      <c r="E55" s="87" t="s">
        <v>80</v>
      </c>
      <c r="F55" s="85" t="s">
        <v>255</v>
      </c>
      <c r="G55" s="85" t="s">
        <v>256</v>
      </c>
      <c r="H55" s="85" t="s">
        <v>257</v>
      </c>
    </row>
    <row r="56" spans="1:8" ht="85.5">
      <c r="A56" s="110"/>
      <c r="B56" s="83" t="s">
        <v>295</v>
      </c>
      <c r="C56" s="84" t="s">
        <v>451</v>
      </c>
      <c r="D56" s="112" t="s">
        <v>418</v>
      </c>
      <c r="E56" s="84" t="s">
        <v>419</v>
      </c>
      <c r="F56" s="112"/>
      <c r="G56" s="84"/>
      <c r="H56" s="112">
        <v>2000000</v>
      </c>
    </row>
    <row r="57" spans="1:8">
      <c r="A57" s="110"/>
      <c r="B57" s="83"/>
      <c r="C57" s="84"/>
      <c r="D57" s="112"/>
      <c r="E57" s="84"/>
      <c r="F57" s="112"/>
      <c r="G57" s="84"/>
      <c r="H57" s="112"/>
    </row>
    <row r="58" spans="1:8">
      <c r="A58" s="119"/>
      <c r="B58" s="25"/>
      <c r="C58" s="84"/>
      <c r="D58" s="112"/>
      <c r="E58" s="84"/>
      <c r="F58" s="112"/>
      <c r="G58" s="84"/>
      <c r="H58" s="112"/>
    </row>
    <row r="59" spans="1:8">
      <c r="A59" s="119"/>
      <c r="B59" s="25"/>
      <c r="C59" s="84"/>
      <c r="D59" s="112"/>
      <c r="E59" s="84"/>
      <c r="F59" s="112"/>
      <c r="G59" s="84"/>
      <c r="H59" s="112"/>
    </row>
    <row r="60" spans="1:8" ht="15.75" thickBot="1"/>
    <row r="61" spans="1:8" ht="16.5" thickBot="1">
      <c r="A61" s="266" t="s">
        <v>287</v>
      </c>
      <c r="B61" s="267"/>
      <c r="C61" s="267"/>
      <c r="D61" s="267"/>
      <c r="E61" s="267"/>
      <c r="F61" s="268"/>
    </row>
    <row r="62" spans="1:8" ht="42.75">
      <c r="A62" s="108" t="s">
        <v>12</v>
      </c>
      <c r="B62" s="72" t="s">
        <v>73</v>
      </c>
      <c r="C62" s="86" t="s">
        <v>288</v>
      </c>
      <c r="D62" s="85" t="s">
        <v>255</v>
      </c>
      <c r="E62" s="85" t="s">
        <v>256</v>
      </c>
      <c r="F62" s="85" t="s">
        <v>257</v>
      </c>
    </row>
    <row r="63" spans="1:8" ht="42.75">
      <c r="A63" s="110">
        <v>1</v>
      </c>
      <c r="B63" s="111" t="s">
        <v>295</v>
      </c>
      <c r="C63" s="112" t="s">
        <v>420</v>
      </c>
      <c r="D63" s="112">
        <v>1</v>
      </c>
      <c r="E63" s="112"/>
      <c r="F63" s="112">
        <v>1000000</v>
      </c>
    </row>
    <row r="64" spans="1:8" ht="42.75" customHeight="1">
      <c r="A64" s="110">
        <v>2</v>
      </c>
      <c r="B64" s="111"/>
      <c r="C64" s="112" t="s">
        <v>430</v>
      </c>
      <c r="D64" s="112">
        <v>4</v>
      </c>
      <c r="E64" s="112"/>
      <c r="F64" s="112">
        <v>1000000</v>
      </c>
    </row>
    <row r="65" spans="1:6" ht="28.5" customHeight="1">
      <c r="A65" s="119">
        <v>3</v>
      </c>
      <c r="B65" s="113"/>
      <c r="C65" s="112" t="s">
        <v>421</v>
      </c>
      <c r="D65" s="112">
        <v>1</v>
      </c>
      <c r="E65" s="112"/>
      <c r="F65" s="112">
        <v>300000</v>
      </c>
    </row>
    <row r="66" spans="1:6" ht="42.75" customHeight="1">
      <c r="A66" s="119">
        <v>4</v>
      </c>
      <c r="B66" s="113"/>
      <c r="C66" s="112" t="s">
        <v>431</v>
      </c>
      <c r="D66" s="112">
        <v>23</v>
      </c>
      <c r="E66" s="112"/>
      <c r="F66" s="112">
        <v>300000</v>
      </c>
    </row>
    <row r="67" spans="1:6" ht="45">
      <c r="A67" s="99">
        <v>5</v>
      </c>
      <c r="B67" s="99"/>
      <c r="C67" s="99" t="s">
        <v>422</v>
      </c>
      <c r="D67" s="99">
        <v>1</v>
      </c>
      <c r="E67" s="99"/>
      <c r="F67" s="99">
        <v>200000</v>
      </c>
    </row>
    <row r="68" spans="1:6" ht="30">
      <c r="A68" s="99">
        <v>6</v>
      </c>
      <c r="B68" s="99"/>
      <c r="C68" s="99" t="s">
        <v>423</v>
      </c>
      <c r="D68" s="99">
        <v>1</v>
      </c>
      <c r="E68" s="99"/>
      <c r="F68" s="99">
        <v>3000000</v>
      </c>
    </row>
    <row r="69" spans="1:6">
      <c r="A69" s="99">
        <v>7</v>
      </c>
      <c r="B69" s="99"/>
      <c r="C69" s="99" t="s">
        <v>424</v>
      </c>
      <c r="D69" s="99">
        <v>3</v>
      </c>
      <c r="E69" s="99">
        <v>2000000</v>
      </c>
      <c r="F69" s="99">
        <v>6000000</v>
      </c>
    </row>
    <row r="70" spans="1:6" ht="30">
      <c r="A70" s="99">
        <v>8</v>
      </c>
      <c r="B70" s="99"/>
      <c r="C70" s="99" t="s">
        <v>425</v>
      </c>
      <c r="D70" s="99">
        <v>1</v>
      </c>
      <c r="E70" s="99"/>
      <c r="F70" s="99">
        <v>15000000</v>
      </c>
    </row>
    <row r="71" spans="1:6">
      <c r="A71" s="99">
        <v>9</v>
      </c>
      <c r="B71" s="99"/>
      <c r="C71" s="99" t="s">
        <v>426</v>
      </c>
      <c r="D71" s="99">
        <v>3</v>
      </c>
      <c r="E71" s="99">
        <v>2000000</v>
      </c>
      <c r="F71" s="99">
        <v>6000000</v>
      </c>
    </row>
    <row r="72" spans="1:6">
      <c r="A72" s="99">
        <v>10</v>
      </c>
      <c r="B72" s="99"/>
      <c r="C72" s="99" t="s">
        <v>427</v>
      </c>
      <c r="D72" s="99">
        <v>1</v>
      </c>
      <c r="E72" s="99"/>
      <c r="F72" s="99">
        <v>3000000</v>
      </c>
    </row>
    <row r="73" spans="1:6">
      <c r="A73" s="99">
        <v>11</v>
      </c>
      <c r="B73" s="99"/>
      <c r="C73" s="99" t="s">
        <v>428</v>
      </c>
      <c r="D73" s="99">
        <v>1</v>
      </c>
      <c r="E73" s="99"/>
      <c r="F73" s="99">
        <v>300000</v>
      </c>
    </row>
    <row r="74" spans="1:6" ht="30">
      <c r="A74" s="99">
        <v>12</v>
      </c>
      <c r="B74" s="99"/>
      <c r="C74" s="99" t="s">
        <v>429</v>
      </c>
      <c r="D74" s="99">
        <v>3</v>
      </c>
      <c r="E74" s="99"/>
      <c r="F74" s="99">
        <v>2000000</v>
      </c>
    </row>
    <row r="75" spans="1:6" ht="31.5">
      <c r="A75" s="99"/>
      <c r="B75" s="99"/>
      <c r="C75" s="116" t="s">
        <v>449</v>
      </c>
      <c r="D75" s="116"/>
      <c r="E75" s="116"/>
      <c r="F75" s="116">
        <f>SUM(F63:F74)</f>
        <v>38100000</v>
      </c>
    </row>
    <row r="76" spans="1:6">
      <c r="A76" s="99">
        <v>13</v>
      </c>
      <c r="B76" s="99"/>
      <c r="C76" s="99" t="s">
        <v>432</v>
      </c>
      <c r="D76" s="99">
        <v>20</v>
      </c>
      <c r="E76" s="99"/>
      <c r="F76" s="114">
        <v>800000</v>
      </c>
    </row>
    <row r="77" spans="1:6">
      <c r="A77" s="99">
        <v>14</v>
      </c>
      <c r="B77" s="99"/>
      <c r="C77" s="99" t="s">
        <v>433</v>
      </c>
      <c r="D77" s="99">
        <v>6</v>
      </c>
      <c r="E77" s="99"/>
      <c r="F77" s="99">
        <v>240000</v>
      </c>
    </row>
    <row r="78" spans="1:6">
      <c r="A78" s="99">
        <v>15</v>
      </c>
      <c r="B78" s="2"/>
      <c r="C78" s="97" t="s">
        <v>434</v>
      </c>
      <c r="D78" s="97">
        <v>2</v>
      </c>
      <c r="E78" s="97"/>
      <c r="F78" s="97">
        <v>150000</v>
      </c>
    </row>
    <row r="79" spans="1:6">
      <c r="A79" s="99">
        <v>16</v>
      </c>
      <c r="B79" s="2"/>
      <c r="C79" s="97" t="s">
        <v>435</v>
      </c>
      <c r="D79" s="97">
        <v>6</v>
      </c>
      <c r="E79" s="97"/>
      <c r="F79" s="97">
        <v>200000</v>
      </c>
    </row>
    <row r="80" spans="1:6">
      <c r="A80" s="99">
        <v>17</v>
      </c>
      <c r="B80" s="2"/>
      <c r="C80" s="97" t="s">
        <v>436</v>
      </c>
      <c r="D80" s="97">
        <v>10</v>
      </c>
      <c r="E80" s="97"/>
      <c r="F80" s="97">
        <v>100000</v>
      </c>
    </row>
    <row r="81" spans="1:6">
      <c r="A81" s="99">
        <v>18</v>
      </c>
      <c r="B81" s="2"/>
      <c r="C81" s="97" t="s">
        <v>185</v>
      </c>
      <c r="D81" s="97">
        <v>4</v>
      </c>
      <c r="E81" s="97"/>
      <c r="F81" s="97">
        <v>150000</v>
      </c>
    </row>
    <row r="82" spans="1:6">
      <c r="A82" s="99">
        <v>19</v>
      </c>
      <c r="B82" s="2"/>
      <c r="C82" s="97" t="s">
        <v>437</v>
      </c>
      <c r="D82" s="97">
        <v>1</v>
      </c>
      <c r="E82" s="97"/>
      <c r="F82" s="97">
        <v>100000</v>
      </c>
    </row>
    <row r="83" spans="1:6">
      <c r="A83" s="99">
        <v>20</v>
      </c>
      <c r="B83" s="2"/>
      <c r="C83" s="97" t="s">
        <v>438</v>
      </c>
      <c r="D83" s="97">
        <v>200</v>
      </c>
      <c r="E83" s="97"/>
      <c r="F83" s="97">
        <v>200000</v>
      </c>
    </row>
    <row r="84" spans="1:6">
      <c r="A84" s="99">
        <v>21</v>
      </c>
      <c r="B84" s="2"/>
      <c r="C84" s="97" t="s">
        <v>439</v>
      </c>
      <c r="D84" s="97">
        <v>5</v>
      </c>
      <c r="E84" s="97"/>
      <c r="F84" s="97">
        <v>50000</v>
      </c>
    </row>
    <row r="85" spans="1:6">
      <c r="A85" s="99">
        <v>22</v>
      </c>
      <c r="B85" s="2"/>
      <c r="C85" s="97" t="s">
        <v>440</v>
      </c>
      <c r="D85" s="97">
        <v>10</v>
      </c>
      <c r="E85" s="97"/>
      <c r="F85" s="97">
        <v>100000</v>
      </c>
    </row>
    <row r="86" spans="1:6">
      <c r="A86" s="99">
        <v>23</v>
      </c>
      <c r="B86" s="2"/>
      <c r="C86" s="97" t="s">
        <v>441</v>
      </c>
      <c r="D86" s="97">
        <v>50</v>
      </c>
      <c r="E86" s="97"/>
      <c r="F86" s="97">
        <v>500000</v>
      </c>
    </row>
    <row r="87" spans="1:6">
      <c r="A87" s="99">
        <v>24</v>
      </c>
      <c r="B87" s="2"/>
      <c r="C87" s="97" t="s">
        <v>442</v>
      </c>
      <c r="D87" s="97">
        <v>1</v>
      </c>
      <c r="E87" s="97"/>
      <c r="F87" s="97">
        <v>200000</v>
      </c>
    </row>
    <row r="88" spans="1:6">
      <c r="A88" s="99">
        <v>25</v>
      </c>
      <c r="B88" s="2"/>
      <c r="C88" s="97" t="s">
        <v>443</v>
      </c>
      <c r="D88" s="97">
        <v>2</v>
      </c>
      <c r="E88" s="97"/>
      <c r="F88" s="97">
        <v>100000</v>
      </c>
    </row>
    <row r="89" spans="1:6">
      <c r="A89" s="99">
        <v>26</v>
      </c>
      <c r="B89" s="2"/>
      <c r="C89" s="97" t="s">
        <v>444</v>
      </c>
      <c r="D89" s="97">
        <v>10</v>
      </c>
      <c r="E89" s="97"/>
      <c r="F89" s="97">
        <v>100000</v>
      </c>
    </row>
    <row r="90" spans="1:6">
      <c r="A90" s="99">
        <v>27</v>
      </c>
      <c r="B90" s="2"/>
      <c r="C90" s="97" t="s">
        <v>445</v>
      </c>
      <c r="D90" s="97">
        <v>2</v>
      </c>
      <c r="E90" s="97"/>
      <c r="F90" s="97">
        <v>50000</v>
      </c>
    </row>
    <row r="91" spans="1:6">
      <c r="A91" s="99">
        <v>28</v>
      </c>
      <c r="B91" s="2"/>
      <c r="C91" s="97" t="s">
        <v>446</v>
      </c>
      <c r="D91" s="97">
        <v>10</v>
      </c>
      <c r="E91" s="97"/>
      <c r="F91" s="97">
        <v>100000</v>
      </c>
    </row>
    <row r="92" spans="1:6">
      <c r="A92" s="99">
        <v>29</v>
      </c>
      <c r="B92" s="2"/>
      <c r="C92" s="97" t="s">
        <v>447</v>
      </c>
      <c r="D92" s="97">
        <v>2</v>
      </c>
      <c r="E92" s="97"/>
      <c r="F92" s="97">
        <v>150000</v>
      </c>
    </row>
    <row r="93" spans="1:6" ht="15.75">
      <c r="A93" s="97"/>
      <c r="B93" s="2"/>
      <c r="C93" s="115" t="s">
        <v>450</v>
      </c>
      <c r="D93" s="97"/>
      <c r="E93" s="97"/>
      <c r="F93" s="115">
        <f>SUM(F76:F92)</f>
        <v>3290000</v>
      </c>
    </row>
  </sheetData>
  <mergeCells count="20">
    <mergeCell ref="A46:E46"/>
    <mergeCell ref="A61:F61"/>
    <mergeCell ref="C5:M5"/>
    <mergeCell ref="M6:M8"/>
    <mergeCell ref="A20:D20"/>
    <mergeCell ref="A54:F54"/>
    <mergeCell ref="A2:C2"/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  <mergeCell ref="A4:F4"/>
    <mergeCell ref="A5:A8"/>
    <mergeCell ref="B5:B8"/>
  </mergeCells>
  <pageMargins left="0.45" right="0.45" top="0.5" bottom="0.5" header="0.3" footer="0.3"/>
  <pageSetup scale="8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selection activeCell="H15" sqref="H15"/>
    </sheetView>
  </sheetViews>
  <sheetFormatPr defaultRowHeight="15"/>
  <cols>
    <col min="1" max="1" width="14.42578125" customWidth="1"/>
    <col min="2" max="2" width="11" customWidth="1"/>
    <col min="5" max="5" width="10.7109375" customWidth="1"/>
    <col min="8" max="8" width="10.7109375" customWidth="1"/>
    <col min="11" max="11" width="11.28515625" customWidth="1"/>
    <col min="14" max="14" width="11.28515625" customWidth="1"/>
    <col min="15" max="15" width="16.85546875" customWidth="1"/>
  </cols>
  <sheetData>
    <row r="1" spans="1:15" ht="15.75" thickBot="1"/>
    <row r="2" spans="1:15" ht="15.75">
      <c r="A2" s="242" t="s">
        <v>283</v>
      </c>
      <c r="B2" s="243"/>
      <c r="C2" s="243"/>
      <c r="D2" s="243"/>
      <c r="E2" s="168"/>
    </row>
    <row r="3" spans="1:15" ht="20.25" customHeight="1">
      <c r="A3" s="282" t="s">
        <v>250</v>
      </c>
      <c r="B3" s="282" t="s">
        <v>251</v>
      </c>
      <c r="C3" s="283" t="s">
        <v>124</v>
      </c>
      <c r="D3" s="283"/>
      <c r="E3" s="283"/>
      <c r="F3" s="283" t="s">
        <v>241</v>
      </c>
      <c r="G3" s="283"/>
      <c r="H3" s="283"/>
      <c r="I3" s="283" t="s">
        <v>242</v>
      </c>
      <c r="J3" s="283"/>
      <c r="K3" s="283"/>
      <c r="L3" s="283" t="s">
        <v>243</v>
      </c>
      <c r="M3" s="283"/>
      <c r="N3" s="283"/>
      <c r="O3" s="282" t="s">
        <v>239</v>
      </c>
    </row>
    <row r="4" spans="1:15" ht="25.5" customHeight="1">
      <c r="A4" s="282"/>
      <c r="B4" s="282"/>
      <c r="C4" s="282" t="s">
        <v>247</v>
      </c>
      <c r="D4" s="282"/>
      <c r="E4" s="282"/>
      <c r="F4" s="282" t="s">
        <v>247</v>
      </c>
      <c r="G4" s="282"/>
      <c r="H4" s="282"/>
      <c r="I4" s="282" t="s">
        <v>247</v>
      </c>
      <c r="J4" s="282"/>
      <c r="K4" s="282"/>
      <c r="L4" s="282" t="s">
        <v>248</v>
      </c>
      <c r="M4" s="282"/>
      <c r="N4" s="282"/>
      <c r="O4" s="282"/>
    </row>
    <row r="5" spans="1:15" ht="27.75" customHeight="1">
      <c r="A5" s="282"/>
      <c r="B5" s="282"/>
      <c r="C5" s="282" t="s">
        <v>249</v>
      </c>
      <c r="D5" s="282"/>
      <c r="E5" s="282"/>
      <c r="F5" s="282" t="s">
        <v>240</v>
      </c>
      <c r="G5" s="282"/>
      <c r="H5" s="282"/>
      <c r="I5" s="282" t="s">
        <v>240</v>
      </c>
      <c r="J5" s="282"/>
      <c r="K5" s="282"/>
      <c r="L5" s="282" t="s">
        <v>240</v>
      </c>
      <c r="M5" s="282"/>
      <c r="N5" s="282"/>
      <c r="O5" s="282"/>
    </row>
    <row r="6" spans="1:15" ht="24" customHeight="1">
      <c r="A6" s="282"/>
      <c r="B6" s="282"/>
      <c r="C6" s="280" t="s">
        <v>252</v>
      </c>
      <c r="D6" s="280"/>
      <c r="E6" s="281" t="s">
        <v>245</v>
      </c>
      <c r="F6" s="280" t="s">
        <v>252</v>
      </c>
      <c r="G6" s="280"/>
      <c r="H6" s="281" t="s">
        <v>245</v>
      </c>
      <c r="I6" s="280" t="s">
        <v>252</v>
      </c>
      <c r="J6" s="280"/>
      <c r="K6" s="281" t="s">
        <v>245</v>
      </c>
      <c r="L6" s="280" t="s">
        <v>252</v>
      </c>
      <c r="M6" s="280"/>
      <c r="N6" s="281" t="s">
        <v>245</v>
      </c>
      <c r="O6" s="282"/>
    </row>
    <row r="7" spans="1:15" ht="63.75" customHeight="1">
      <c r="A7" s="282"/>
      <c r="B7" s="282"/>
      <c r="C7" s="81" t="s">
        <v>244</v>
      </c>
      <c r="D7" s="81" t="s">
        <v>246</v>
      </c>
      <c r="E7" s="281"/>
      <c r="F7" s="81" t="s">
        <v>244</v>
      </c>
      <c r="G7" s="81" t="s">
        <v>246</v>
      </c>
      <c r="H7" s="281"/>
      <c r="I7" s="81" t="s">
        <v>244</v>
      </c>
      <c r="J7" s="81" t="s">
        <v>246</v>
      </c>
      <c r="K7" s="281"/>
      <c r="L7" s="81" t="s">
        <v>244</v>
      </c>
      <c r="M7" s="81" t="s">
        <v>246</v>
      </c>
      <c r="N7" s="281"/>
      <c r="O7" s="282"/>
    </row>
    <row r="8" spans="1:15">
      <c r="A8" s="79">
        <v>1</v>
      </c>
      <c r="B8" s="82">
        <v>2</v>
      </c>
      <c r="C8" s="79">
        <v>3</v>
      </c>
      <c r="D8" s="79">
        <v>4</v>
      </c>
      <c r="E8" s="79">
        <v>5</v>
      </c>
      <c r="F8" s="79">
        <v>6</v>
      </c>
      <c r="G8" s="79">
        <v>7</v>
      </c>
      <c r="H8" s="79">
        <v>8</v>
      </c>
      <c r="I8" s="79">
        <v>9</v>
      </c>
      <c r="J8" s="79">
        <v>10</v>
      </c>
      <c r="K8" s="79">
        <v>11</v>
      </c>
      <c r="L8" s="79">
        <v>12</v>
      </c>
      <c r="M8" s="79">
        <v>13</v>
      </c>
      <c r="N8" s="79">
        <v>14</v>
      </c>
      <c r="O8" s="79">
        <v>15</v>
      </c>
    </row>
    <row r="9" spans="1:15" ht="38.25">
      <c r="A9" s="80" t="s">
        <v>448</v>
      </c>
      <c r="B9" s="80">
        <v>2005</v>
      </c>
      <c r="C9" s="80">
        <v>1</v>
      </c>
      <c r="D9" s="80">
        <v>1</v>
      </c>
      <c r="E9" s="80">
        <v>1</v>
      </c>
      <c r="F9" s="80">
        <v>0</v>
      </c>
      <c r="G9" s="80">
        <v>6</v>
      </c>
      <c r="H9" s="80">
        <v>4</v>
      </c>
      <c r="I9" s="80">
        <v>5</v>
      </c>
      <c r="J9" s="80">
        <v>12</v>
      </c>
      <c r="K9" s="80">
        <v>9</v>
      </c>
      <c r="L9" s="80">
        <v>5</v>
      </c>
      <c r="M9" s="80">
        <v>22</v>
      </c>
      <c r="N9" s="80">
        <v>10</v>
      </c>
      <c r="O9" s="80">
        <v>30000000</v>
      </c>
    </row>
    <row r="10" spans="1:15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</row>
    <row r="11" spans="1:1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</row>
    <row r="12" spans="1:15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</row>
    <row r="13" spans="1:1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</row>
  </sheetData>
  <mergeCells count="24">
    <mergeCell ref="H6:H7"/>
    <mergeCell ref="I6:J6"/>
    <mergeCell ref="K6:K7"/>
    <mergeCell ref="A2:E2"/>
    <mergeCell ref="A3:A7"/>
    <mergeCell ref="B3:B7"/>
    <mergeCell ref="C3:E3"/>
    <mergeCell ref="F3:H3"/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2018-05-09T20:58:12Z</dcterms:modified>
</cp:coreProperties>
</file>